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NRU\38.533 11.6.3.4 TT\"/>
    </mc:Choice>
  </mc:AlternateContent>
  <xr:revisionPtr revIDLastSave="0" documentId="13_ncr:1_{A95B12DF-4D23-4EF7-B043-87ED1AC0061F}" xr6:coauthVersionLast="47" xr6:coauthVersionMax="47" xr10:uidLastSave="{00000000-0000-0000-0000-000000000000}"/>
  <bookViews>
    <workbookView xWindow="0" yWindow="2685" windowWidth="21600" windowHeight="11295" tabRatio="731" activeTab="1" xr2:uid="{00000000-000D-0000-FFFF-FFFF00000000}"/>
  </bookViews>
  <sheets>
    <sheet name="Template" sheetId="2" r:id="rId1"/>
    <sheet name="11.6.3.4-1" sheetId="9" r:id="rId2"/>
    <sheet name="11.6.3.4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8" i="10" l="1"/>
  <c r="N78" i="10"/>
  <c r="M78" i="10"/>
  <c r="L78" i="10"/>
  <c r="O78" i="9" l="1"/>
  <c r="N78" i="9"/>
  <c r="M78" i="9"/>
  <c r="L78" i="9"/>
  <c r="P58" i="9"/>
  <c r="Q58" i="9"/>
  <c r="AC102" i="9"/>
  <c r="H67" i="9"/>
  <c r="E67" i="9"/>
  <c r="D67" i="9"/>
  <c r="P63" i="9"/>
  <c r="L63" i="9"/>
  <c r="H63" i="9"/>
  <c r="E63" i="9"/>
  <c r="D63" i="9"/>
  <c r="Q133" i="10"/>
  <c r="P133" i="10"/>
  <c r="I137" i="10"/>
  <c r="H137" i="10"/>
  <c r="H63" i="10"/>
  <c r="E63" i="10"/>
  <c r="D63" i="10"/>
  <c r="P63" i="10"/>
  <c r="L63" i="10"/>
  <c r="H67" i="10"/>
  <c r="E67" i="10"/>
  <c r="D67" i="10"/>
  <c r="X63" i="9" l="1"/>
  <c r="X133" i="9" s="1"/>
  <c r="X63" i="10"/>
  <c r="X133" i="10" s="1"/>
  <c r="AB124" i="10" l="1"/>
  <c r="O10" i="10"/>
  <c r="O91" i="10" s="1"/>
  <c r="O93" i="10" s="1"/>
  <c r="K9" i="10"/>
  <c r="G9" i="10"/>
  <c r="O7" i="10"/>
  <c r="N7" i="10"/>
  <c r="M7" i="10"/>
  <c r="L7" i="10"/>
  <c r="K7" i="10"/>
  <c r="J7" i="10"/>
  <c r="I7" i="10"/>
  <c r="G7" i="10"/>
  <c r="F7" i="10"/>
  <c r="E7" i="10"/>
  <c r="O6" i="10"/>
  <c r="N6" i="10"/>
  <c r="M6" i="10"/>
  <c r="L6" i="10"/>
  <c r="K6" i="10"/>
  <c r="J6" i="10"/>
  <c r="I6" i="10"/>
  <c r="G6" i="10"/>
  <c r="F6" i="10"/>
  <c r="E6" i="10"/>
  <c r="O5" i="10"/>
  <c r="N5" i="10"/>
  <c r="N19" i="10" s="1"/>
  <c r="M5" i="10"/>
  <c r="M17" i="10" s="1"/>
  <c r="L5" i="10"/>
  <c r="L19" i="10" s="1"/>
  <c r="K5" i="10"/>
  <c r="J5" i="10"/>
  <c r="J17" i="10" s="1"/>
  <c r="I5" i="10"/>
  <c r="I17" i="10" s="1"/>
  <c r="G5" i="10"/>
  <c r="F5" i="10"/>
  <c r="F17" i="10" s="1"/>
  <c r="E5" i="10"/>
  <c r="AB128" i="10"/>
  <c r="AC102" i="10"/>
  <c r="AC98" i="10"/>
  <c r="AC97" i="10"/>
  <c r="R91" i="10"/>
  <c r="R93" i="10" s="1"/>
  <c r="Q91" i="10"/>
  <c r="Q93" i="10" s="1"/>
  <c r="P91" i="10"/>
  <c r="P93" i="10" s="1"/>
  <c r="N91" i="10"/>
  <c r="N93" i="10" s="1"/>
  <c r="M91" i="10"/>
  <c r="M93" i="10" s="1"/>
  <c r="L91" i="10"/>
  <c r="L93" i="10" s="1"/>
  <c r="J90" i="10"/>
  <c r="J93" i="10" s="1"/>
  <c r="I90" i="10"/>
  <c r="I93" i="10" s="1"/>
  <c r="H90" i="10"/>
  <c r="H93" i="10" s="1"/>
  <c r="F90" i="10"/>
  <c r="F93" i="10" s="1"/>
  <c r="E90" i="10"/>
  <c r="E93" i="10" s="1"/>
  <c r="E96" i="10" s="1"/>
  <c r="D90" i="10"/>
  <c r="D93" i="10" s="1"/>
  <c r="D96" i="10" s="1"/>
  <c r="W78" i="10"/>
  <c r="V78" i="10"/>
  <c r="U78" i="10"/>
  <c r="T78" i="10"/>
  <c r="P78" i="10"/>
  <c r="H78" i="10"/>
  <c r="G78" i="10"/>
  <c r="F78" i="10"/>
  <c r="E78" i="10"/>
  <c r="D78" i="10"/>
  <c r="V75" i="10"/>
  <c r="U75" i="10"/>
  <c r="T75" i="10"/>
  <c r="P75" i="10"/>
  <c r="L75" i="10"/>
  <c r="H75" i="10"/>
  <c r="E75" i="10"/>
  <c r="D75" i="10"/>
  <c r="P71" i="10"/>
  <c r="L71" i="10"/>
  <c r="H71" i="10"/>
  <c r="E71" i="10"/>
  <c r="D71" i="10"/>
  <c r="L59" i="10"/>
  <c r="H59" i="10"/>
  <c r="E59" i="10"/>
  <c r="D59" i="10"/>
  <c r="P55" i="10"/>
  <c r="H55" i="10"/>
  <c r="E55" i="10"/>
  <c r="D55" i="10"/>
  <c r="P51" i="10"/>
  <c r="L51" i="10"/>
  <c r="H51" i="10"/>
  <c r="X51" i="10" s="1"/>
  <c r="X121" i="10" s="1"/>
  <c r="E51" i="10"/>
  <c r="D51" i="10"/>
  <c r="P47" i="10"/>
  <c r="L47" i="10"/>
  <c r="H47" i="10"/>
  <c r="E47" i="10"/>
  <c r="D47" i="10"/>
  <c r="X47" i="10" s="1"/>
  <c r="X117" i="10" s="1"/>
  <c r="P43" i="10"/>
  <c r="L43" i="10"/>
  <c r="H43" i="10"/>
  <c r="E43" i="10"/>
  <c r="D43" i="10"/>
  <c r="P39" i="10"/>
  <c r="L39" i="10"/>
  <c r="H39" i="10"/>
  <c r="E39" i="10"/>
  <c r="D39" i="10"/>
  <c r="W32" i="10"/>
  <c r="W75" i="10" s="1"/>
  <c r="S31" i="10"/>
  <c r="R31" i="10"/>
  <c r="Q31" i="10"/>
  <c r="O31" i="10"/>
  <c r="N31" i="10"/>
  <c r="M31" i="10"/>
  <c r="S30" i="10"/>
  <c r="R30" i="10"/>
  <c r="Q30" i="10"/>
  <c r="O30" i="10"/>
  <c r="N30" i="10"/>
  <c r="M30" i="10"/>
  <c r="K29" i="10"/>
  <c r="J29" i="10"/>
  <c r="I29" i="10"/>
  <c r="G29" i="10"/>
  <c r="F29" i="10"/>
  <c r="K28" i="10"/>
  <c r="K55" i="10" s="1"/>
  <c r="J28" i="10"/>
  <c r="J59" i="10" s="1"/>
  <c r="I28" i="10"/>
  <c r="G28" i="10"/>
  <c r="G55" i="10" s="1"/>
  <c r="F28" i="10"/>
  <c r="F59" i="10" s="1"/>
  <c r="H17" i="10"/>
  <c r="E17" i="10"/>
  <c r="D17" i="10"/>
  <c r="S10" i="10"/>
  <c r="S91" i="10" s="1"/>
  <c r="S93" i="10" s="1"/>
  <c r="S7" i="10"/>
  <c r="R7" i="10"/>
  <c r="Q7" i="10"/>
  <c r="P7" i="10"/>
  <c r="S6" i="10"/>
  <c r="R6" i="10"/>
  <c r="Q6" i="10"/>
  <c r="P6" i="10"/>
  <c r="S5" i="10"/>
  <c r="R5" i="10"/>
  <c r="R19" i="10" s="1"/>
  <c r="Q5" i="10"/>
  <c r="Q19" i="10" s="1"/>
  <c r="P5" i="10"/>
  <c r="P19" i="10" s="1"/>
  <c r="M66" i="10" l="1"/>
  <c r="G67" i="10"/>
  <c r="G63" i="10"/>
  <c r="I67" i="10"/>
  <c r="I63" i="10"/>
  <c r="Q63" i="10"/>
  <c r="M63" i="10"/>
  <c r="Y63" i="10" s="1"/>
  <c r="Y133" i="10" s="1"/>
  <c r="N63" i="10"/>
  <c r="K67" i="10"/>
  <c r="K63" i="10"/>
  <c r="R63" i="10"/>
  <c r="J67" i="10"/>
  <c r="J63" i="10"/>
  <c r="S63" i="10"/>
  <c r="F67" i="10"/>
  <c r="F63" i="10"/>
  <c r="O63" i="10"/>
  <c r="N59" i="10"/>
  <c r="M59" i="10"/>
  <c r="M67" i="10"/>
  <c r="R67" i="10"/>
  <c r="S55" i="10"/>
  <c r="M75" i="10"/>
  <c r="J96" i="10"/>
  <c r="X39" i="10"/>
  <c r="X109" i="10" s="1"/>
  <c r="K59" i="10"/>
  <c r="F96" i="10"/>
  <c r="S71" i="10"/>
  <c r="M51" i="10"/>
  <c r="S47" i="10"/>
  <c r="N71" i="10"/>
  <c r="G71" i="10"/>
  <c r="O51" i="10"/>
  <c r="K78" i="10"/>
  <c r="I78" i="10"/>
  <c r="Q71" i="10"/>
  <c r="I96" i="10"/>
  <c r="F75" i="10"/>
  <c r="J78" i="10"/>
  <c r="R71" i="10"/>
  <c r="K43" i="10"/>
  <c r="J43" i="10"/>
  <c r="K39" i="10"/>
  <c r="J55" i="10"/>
  <c r="M39" i="10"/>
  <c r="X71" i="10"/>
  <c r="X141" i="10" s="1"/>
  <c r="G51" i="10"/>
  <c r="O75" i="10"/>
  <c r="R39" i="10"/>
  <c r="J51" i="10"/>
  <c r="I71" i="10"/>
  <c r="R75" i="10"/>
  <c r="S75" i="10"/>
  <c r="X75" i="10"/>
  <c r="X145" i="10" s="1"/>
  <c r="R78" i="10"/>
  <c r="S39" i="10"/>
  <c r="X43" i="10"/>
  <c r="X113" i="10" s="1"/>
  <c r="M47" i="10"/>
  <c r="S78" i="10"/>
  <c r="Q39" i="10"/>
  <c r="G39" i="10"/>
  <c r="J71" i="10"/>
  <c r="X78" i="10"/>
  <c r="X149" i="10" s="1"/>
  <c r="R51" i="10"/>
  <c r="K51" i="10"/>
  <c r="K71" i="10"/>
  <c r="F39" i="10"/>
  <c r="O47" i="10"/>
  <c r="Q51" i="10"/>
  <c r="J39" i="10"/>
  <c r="I43" i="10"/>
  <c r="R47" i="10"/>
  <c r="S51" i="10"/>
  <c r="M98" i="10"/>
  <c r="M117" i="10" s="1"/>
  <c r="N98" i="10"/>
  <c r="N117" i="10" s="1"/>
  <c r="R96" i="10"/>
  <c r="E23" i="10"/>
  <c r="M18" i="10"/>
  <c r="M54" i="10"/>
  <c r="M55" i="10" s="1"/>
  <c r="M20" i="10"/>
  <c r="Q98" i="10"/>
  <c r="I59" i="10"/>
  <c r="I55" i="10"/>
  <c r="M19" i="10"/>
  <c r="Q21" i="10" s="1"/>
  <c r="F51" i="10"/>
  <c r="O19" i="10"/>
  <c r="G90" i="10"/>
  <c r="G93" i="10" s="1"/>
  <c r="G17" i="10"/>
  <c r="O17" i="10"/>
  <c r="O66" i="10" s="1"/>
  <c r="O67" i="10" s="1"/>
  <c r="S19" i="10"/>
  <c r="K17" i="10"/>
  <c r="S17" i="10"/>
  <c r="S66" i="10" s="1"/>
  <c r="S67" i="10" s="1"/>
  <c r="K90" i="10"/>
  <c r="K93" i="10" s="1"/>
  <c r="P21" i="10"/>
  <c r="F47" i="10"/>
  <c r="F55" i="10"/>
  <c r="N96" i="10"/>
  <c r="F102" i="10" s="1"/>
  <c r="F125" i="10" s="1"/>
  <c r="G59" i="10"/>
  <c r="Q96" i="10"/>
  <c r="F71" i="10"/>
  <c r="F43" i="10"/>
  <c r="P96" i="10"/>
  <c r="P98" i="10"/>
  <c r="H96" i="10"/>
  <c r="R98" i="10"/>
  <c r="L17" i="10"/>
  <c r="L66" i="10" s="1"/>
  <c r="N47" i="10"/>
  <c r="N75" i="10"/>
  <c r="N43" i="10"/>
  <c r="O59" i="10"/>
  <c r="N51" i="10"/>
  <c r="N39" i="10"/>
  <c r="M96" i="10"/>
  <c r="R21" i="10"/>
  <c r="N17" i="10"/>
  <c r="N66" i="10" s="1"/>
  <c r="Q55" i="10"/>
  <c r="L98" i="10"/>
  <c r="L117" i="10" s="1"/>
  <c r="Q17" i="10"/>
  <c r="Q66" i="10" s="1"/>
  <c r="Q67" i="10" s="1"/>
  <c r="R55" i="10"/>
  <c r="P17" i="10"/>
  <c r="P66" i="10" s="1"/>
  <c r="P67" i="10" s="1"/>
  <c r="I39" i="10"/>
  <c r="M43" i="10"/>
  <c r="Q47" i="10"/>
  <c r="I51" i="10"/>
  <c r="M71" i="10"/>
  <c r="Q75" i="10"/>
  <c r="Q78" i="10"/>
  <c r="G47" i="10"/>
  <c r="AA47" i="10" s="1"/>
  <c r="AA117" i="10" s="1"/>
  <c r="L96" i="10"/>
  <c r="D102" i="10" s="1"/>
  <c r="D125" i="10" s="1"/>
  <c r="Q43" i="10"/>
  <c r="I47" i="10"/>
  <c r="I75" i="10"/>
  <c r="R17" i="10"/>
  <c r="R66" i="10" s="1"/>
  <c r="O43" i="10"/>
  <c r="O71" i="10"/>
  <c r="R43" i="10"/>
  <c r="J47" i="10"/>
  <c r="J75" i="10"/>
  <c r="G75" i="10"/>
  <c r="O39" i="10"/>
  <c r="G43" i="10"/>
  <c r="S43" i="10"/>
  <c r="K47" i="10"/>
  <c r="K75" i="10"/>
  <c r="Z63" i="10" l="1"/>
  <c r="Z133" i="10" s="1"/>
  <c r="AA63" i="10"/>
  <c r="AA133" i="10" s="1"/>
  <c r="AA67" i="10"/>
  <c r="AA137" i="10" s="1"/>
  <c r="R97" i="10"/>
  <c r="N67" i="10"/>
  <c r="Z67" i="10" s="1"/>
  <c r="Z137" i="10" s="1"/>
  <c r="L67" i="10"/>
  <c r="X67" i="10" s="1"/>
  <c r="X137" i="10" s="1"/>
  <c r="Y67" i="10"/>
  <c r="Y137" i="10" s="1"/>
  <c r="Z78" i="10"/>
  <c r="Z149" i="10" s="1"/>
  <c r="Y39" i="10"/>
  <c r="Y109" i="10" s="1"/>
  <c r="AA39" i="10"/>
  <c r="AA109" i="10" s="1"/>
  <c r="Y78" i="10"/>
  <c r="Y149" i="10" s="1"/>
  <c r="H23" i="10"/>
  <c r="H102" i="10"/>
  <c r="I23" i="10"/>
  <c r="AA71" i="10"/>
  <c r="AA141" i="10" s="1"/>
  <c r="I102" i="10"/>
  <c r="J23" i="10"/>
  <c r="Y75" i="10"/>
  <c r="Y145" i="10" s="1"/>
  <c r="Y71" i="10"/>
  <c r="Y141" i="10" s="1"/>
  <c r="Z39" i="10"/>
  <c r="Z109" i="10" s="1"/>
  <c r="Y51" i="10"/>
  <c r="Y121" i="10" s="1"/>
  <c r="AA43" i="10"/>
  <c r="AA113" i="10" s="1"/>
  <c r="Y47" i="10"/>
  <c r="Y117" i="10" s="1"/>
  <c r="M116" i="10" s="1"/>
  <c r="AA78" i="10"/>
  <c r="AA149" i="10" s="1"/>
  <c r="K23" i="10"/>
  <c r="Z51" i="10"/>
  <c r="Z121" i="10" s="1"/>
  <c r="AA75" i="10"/>
  <c r="AA145" i="10" s="1"/>
  <c r="AA51" i="10"/>
  <c r="AA121" i="10" s="1"/>
  <c r="Y55" i="10"/>
  <c r="Y125" i="10" s="1"/>
  <c r="F23" i="10"/>
  <c r="R99" i="10"/>
  <c r="R145" i="10" s="1"/>
  <c r="Z71" i="10"/>
  <c r="Z141" i="10" s="1"/>
  <c r="Z75" i="10"/>
  <c r="Z145" i="10" s="1"/>
  <c r="J102" i="10"/>
  <c r="S21" i="10"/>
  <c r="L54" i="10"/>
  <c r="L55" i="10" s="1"/>
  <c r="X55" i="10" s="1"/>
  <c r="X125" i="10" s="1"/>
  <c r="D126" i="10" s="1"/>
  <c r="L18" i="10"/>
  <c r="L20" i="10"/>
  <c r="R100" i="10"/>
  <c r="R133" i="10" s="1"/>
  <c r="R121" i="10"/>
  <c r="O18" i="10"/>
  <c r="O54" i="10"/>
  <c r="O55" i="10" s="1"/>
  <c r="AA55" i="10" s="1"/>
  <c r="AA125" i="10" s="1"/>
  <c r="O20" i="10"/>
  <c r="K96" i="10"/>
  <c r="S98" i="10"/>
  <c r="S96" i="10"/>
  <c r="S58" i="10"/>
  <c r="S59" i="10" s="1"/>
  <c r="AA59" i="10" s="1"/>
  <c r="AA129" i="10" s="1"/>
  <c r="S20" i="10"/>
  <c r="S18" i="10"/>
  <c r="L99" i="10"/>
  <c r="L97" i="10"/>
  <c r="L109" i="10" s="1"/>
  <c r="Q97" i="10"/>
  <c r="Q99" i="10"/>
  <c r="L118" i="10"/>
  <c r="L116" i="10"/>
  <c r="N99" i="10"/>
  <c r="N97" i="10"/>
  <c r="N109" i="10" s="1"/>
  <c r="Z47" i="10"/>
  <c r="Z117" i="10" s="1"/>
  <c r="R58" i="10"/>
  <c r="R59" i="10" s="1"/>
  <c r="Z59" i="10" s="1"/>
  <c r="Z129" i="10" s="1"/>
  <c r="R20" i="10"/>
  <c r="R18" i="10"/>
  <c r="M99" i="10"/>
  <c r="M97" i="10"/>
  <c r="M109" i="10" s="1"/>
  <c r="Q58" i="10"/>
  <c r="Q59" i="10" s="1"/>
  <c r="Y59" i="10" s="1"/>
  <c r="Y129" i="10" s="1"/>
  <c r="Q20" i="10"/>
  <c r="Q22" i="10" s="1"/>
  <c r="Q18" i="10"/>
  <c r="G23" i="10"/>
  <c r="O96" i="10"/>
  <c r="O98" i="10"/>
  <c r="O117" i="10" s="1"/>
  <c r="G96" i="10"/>
  <c r="N18" i="10"/>
  <c r="N54" i="10"/>
  <c r="N55" i="10" s="1"/>
  <c r="Z55" i="10" s="1"/>
  <c r="Z125" i="10" s="1"/>
  <c r="N20" i="10"/>
  <c r="P121" i="10"/>
  <c r="P100" i="10"/>
  <c r="Q121" i="10"/>
  <c r="Q100" i="10"/>
  <c r="P97" i="10"/>
  <c r="P99" i="10"/>
  <c r="Y43" i="10"/>
  <c r="Y113" i="10" s="1"/>
  <c r="Z43" i="10"/>
  <c r="Z113" i="10" s="1"/>
  <c r="D23" i="10"/>
  <c r="P58" i="10"/>
  <c r="P59" i="10" s="1"/>
  <c r="X59" i="10" s="1"/>
  <c r="X129" i="10" s="1"/>
  <c r="P20" i="10"/>
  <c r="P18" i="10"/>
  <c r="E102" i="10"/>
  <c r="E125" i="10" s="1"/>
  <c r="H136" i="10" l="1"/>
  <c r="H138" i="10"/>
  <c r="Q113" i="10"/>
  <c r="R113" i="10"/>
  <c r="R112" i="10" s="1"/>
  <c r="I138" i="10"/>
  <c r="I136" i="10"/>
  <c r="P113" i="10"/>
  <c r="J129" i="10"/>
  <c r="J130" i="10" s="1"/>
  <c r="J103" i="10"/>
  <c r="J137" i="10" s="1"/>
  <c r="J136" i="10" s="1"/>
  <c r="I129" i="10"/>
  <c r="I130" i="10" s="1"/>
  <c r="I103" i="10"/>
  <c r="H129" i="10"/>
  <c r="H103" i="10"/>
  <c r="H128" i="10"/>
  <c r="R101" i="10"/>
  <c r="R149" i="10" s="1"/>
  <c r="R150" i="10" s="1"/>
  <c r="V150" i="10" s="1"/>
  <c r="M118" i="10"/>
  <c r="R141" i="10"/>
  <c r="R142" i="10" s="1"/>
  <c r="F124" i="10"/>
  <c r="F126" i="10"/>
  <c r="R22" i="10"/>
  <c r="S22" i="10"/>
  <c r="H130" i="10"/>
  <c r="I128" i="10"/>
  <c r="Q120" i="10"/>
  <c r="Q122" i="10"/>
  <c r="N118" i="10"/>
  <c r="N116" i="10"/>
  <c r="P22" i="10"/>
  <c r="S100" i="10"/>
  <c r="S133" i="10" s="1"/>
  <c r="S121" i="10"/>
  <c r="D124" i="10"/>
  <c r="O118" i="10"/>
  <c r="O116" i="10"/>
  <c r="Q114" i="10"/>
  <c r="Q112" i="10"/>
  <c r="O97" i="10"/>
  <c r="O109" i="10" s="1"/>
  <c r="O99" i="10"/>
  <c r="P114" i="10"/>
  <c r="P112" i="10"/>
  <c r="R146" i="10"/>
  <c r="V146" i="10" s="1"/>
  <c r="R144" i="10"/>
  <c r="V144" i="10" s="1"/>
  <c r="N110" i="10"/>
  <c r="N108" i="10"/>
  <c r="P120" i="10"/>
  <c r="P122" i="10"/>
  <c r="S97" i="10"/>
  <c r="S99" i="10"/>
  <c r="K102" i="10"/>
  <c r="L108" i="10"/>
  <c r="L110" i="10"/>
  <c r="P101" i="10"/>
  <c r="P149" i="10" s="1"/>
  <c r="P145" i="10"/>
  <c r="P141" i="10"/>
  <c r="R122" i="10"/>
  <c r="R120" i="10"/>
  <c r="E124" i="10"/>
  <c r="E126" i="10"/>
  <c r="G102" i="10"/>
  <c r="G125" i="10" s="1"/>
  <c r="M108" i="10"/>
  <c r="M110" i="10"/>
  <c r="Q145" i="10"/>
  <c r="Q101" i="10"/>
  <c r="Q149" i="10" s="1"/>
  <c r="Q141" i="10"/>
  <c r="J138" i="10" l="1"/>
  <c r="R114" i="10"/>
  <c r="J128" i="10"/>
  <c r="R134" i="10"/>
  <c r="R132" i="10"/>
  <c r="Q132" i="10"/>
  <c r="Q134" i="10"/>
  <c r="S113" i="10"/>
  <c r="S114" i="10" s="1"/>
  <c r="R148" i="10"/>
  <c r="V148" i="10" s="1"/>
  <c r="P134" i="10"/>
  <c r="P132" i="10"/>
  <c r="K129" i="10"/>
  <c r="K128" i="10" s="1"/>
  <c r="K103" i="10"/>
  <c r="K137" i="10" s="1"/>
  <c r="R140" i="10"/>
  <c r="P146" i="10"/>
  <c r="T146" i="10" s="1"/>
  <c r="P144" i="10"/>
  <c r="T144" i="10" s="1"/>
  <c r="S122" i="10"/>
  <c r="S120" i="10"/>
  <c r="P142" i="10"/>
  <c r="P140" i="10"/>
  <c r="O110" i="10"/>
  <c r="O108" i="10"/>
  <c r="Q142" i="10"/>
  <c r="Q140" i="10"/>
  <c r="P150" i="10"/>
  <c r="T150" i="10" s="1"/>
  <c r="P148" i="10"/>
  <c r="T148" i="10" s="1"/>
  <c r="Q150" i="10"/>
  <c r="U150" i="10" s="1"/>
  <c r="Q148" i="10"/>
  <c r="U148" i="10" s="1"/>
  <c r="Q146" i="10"/>
  <c r="U146" i="10" s="1"/>
  <c r="Q144" i="10"/>
  <c r="U144" i="10" s="1"/>
  <c r="S145" i="10"/>
  <c r="S101" i="10"/>
  <c r="S149" i="10" s="1"/>
  <c r="S141" i="10"/>
  <c r="G126" i="10"/>
  <c r="G124" i="10"/>
  <c r="S112" i="10"/>
  <c r="K138" i="10" l="1"/>
  <c r="K136" i="10"/>
  <c r="S134" i="10"/>
  <c r="S132" i="10"/>
  <c r="K130" i="10"/>
  <c r="S142" i="10"/>
  <c r="S140" i="10"/>
  <c r="S150" i="10"/>
  <c r="W150" i="10" s="1"/>
  <c r="S148" i="10"/>
  <c r="W148" i="10" s="1"/>
  <c r="S146" i="10"/>
  <c r="W146" i="10" s="1"/>
  <c r="S144" i="10"/>
  <c r="W144" i="10" s="1"/>
  <c r="W78" i="9" l="1"/>
  <c r="V78" i="9"/>
  <c r="U78" i="9"/>
  <c r="T78" i="9"/>
  <c r="P78" i="9"/>
  <c r="H78" i="9"/>
  <c r="G78" i="9"/>
  <c r="F78" i="9"/>
  <c r="E78" i="9"/>
  <c r="D78" i="9"/>
  <c r="X78" i="9" s="1"/>
  <c r="X149" i="9" s="1"/>
  <c r="AB124" i="9" l="1"/>
  <c r="S7" i="9"/>
  <c r="R7" i="9"/>
  <c r="Q7" i="9"/>
  <c r="S6" i="9"/>
  <c r="R6" i="9"/>
  <c r="Q6" i="9"/>
  <c r="S5" i="9"/>
  <c r="R5" i="9"/>
  <c r="R17" i="9" s="1"/>
  <c r="Q5" i="9"/>
  <c r="Q19" i="9" s="1"/>
  <c r="P7" i="9"/>
  <c r="P6" i="9"/>
  <c r="P5" i="9"/>
  <c r="K7" i="9"/>
  <c r="J7" i="9"/>
  <c r="K6" i="9"/>
  <c r="J6" i="9"/>
  <c r="K5" i="9"/>
  <c r="J5" i="9"/>
  <c r="J17" i="9" s="1"/>
  <c r="I7" i="9"/>
  <c r="I6" i="9"/>
  <c r="I5" i="9"/>
  <c r="I17" i="9" s="1"/>
  <c r="AB128" i="9"/>
  <c r="AC98" i="9"/>
  <c r="AC97" i="9"/>
  <c r="R91" i="9"/>
  <c r="R93" i="9" s="1"/>
  <c r="Q91" i="9"/>
  <c r="Q93" i="9" s="1"/>
  <c r="P91" i="9"/>
  <c r="P93" i="9" s="1"/>
  <c r="N91" i="9"/>
  <c r="N93" i="9" s="1"/>
  <c r="M91" i="9"/>
  <c r="M93" i="9" s="1"/>
  <c r="L91" i="9"/>
  <c r="L93" i="9" s="1"/>
  <c r="J90" i="9"/>
  <c r="J93" i="9" s="1"/>
  <c r="I90" i="9"/>
  <c r="I93" i="9" s="1"/>
  <c r="H90" i="9"/>
  <c r="H93" i="9" s="1"/>
  <c r="F90" i="9"/>
  <c r="F93" i="9" s="1"/>
  <c r="E90" i="9"/>
  <c r="E93" i="9" s="1"/>
  <c r="D90" i="9"/>
  <c r="D93" i="9" s="1"/>
  <c r="V75" i="9"/>
  <c r="U75" i="9"/>
  <c r="T75" i="9"/>
  <c r="P75" i="9"/>
  <c r="L75" i="9"/>
  <c r="H75" i="9"/>
  <c r="E75" i="9"/>
  <c r="D75" i="9"/>
  <c r="P71" i="9"/>
  <c r="L71" i="9"/>
  <c r="H71" i="9"/>
  <c r="E71" i="9"/>
  <c r="D71" i="9"/>
  <c r="L59" i="9"/>
  <c r="H59" i="9"/>
  <c r="E59" i="9"/>
  <c r="D59" i="9"/>
  <c r="P55" i="9"/>
  <c r="H55" i="9"/>
  <c r="E55" i="9"/>
  <c r="D55" i="9"/>
  <c r="P51" i="9"/>
  <c r="L51" i="9"/>
  <c r="H51" i="9"/>
  <c r="E51" i="9"/>
  <c r="D51" i="9"/>
  <c r="P47" i="9"/>
  <c r="L47" i="9"/>
  <c r="H47" i="9"/>
  <c r="E47" i="9"/>
  <c r="D47" i="9"/>
  <c r="P43" i="9"/>
  <c r="L43" i="9"/>
  <c r="H43" i="9"/>
  <c r="E43" i="9"/>
  <c r="D43" i="9"/>
  <c r="P39" i="9"/>
  <c r="L39" i="9"/>
  <c r="H39" i="9"/>
  <c r="E39" i="9"/>
  <c r="D39" i="9"/>
  <c r="W32" i="9"/>
  <c r="W75" i="9" s="1"/>
  <c r="S31" i="9"/>
  <c r="S63" i="9" s="1"/>
  <c r="R31" i="9"/>
  <c r="R63" i="9" s="1"/>
  <c r="Q31" i="9"/>
  <c r="O31" i="9"/>
  <c r="O63" i="9" s="1"/>
  <c r="N31" i="9"/>
  <c r="N63" i="9" s="1"/>
  <c r="M31" i="9"/>
  <c r="M63" i="9" s="1"/>
  <c r="S30" i="9"/>
  <c r="R30" i="9"/>
  <c r="Q30" i="9"/>
  <c r="O30" i="9"/>
  <c r="N30" i="9"/>
  <c r="M30" i="9"/>
  <c r="K29" i="9"/>
  <c r="J29" i="9"/>
  <c r="J39" i="9" s="1"/>
  <c r="I29" i="9"/>
  <c r="G29" i="9"/>
  <c r="F29" i="9"/>
  <c r="K28" i="9"/>
  <c r="K55" i="9" s="1"/>
  <c r="J28" i="9"/>
  <c r="J59" i="9" s="1"/>
  <c r="I28" i="9"/>
  <c r="I59" i="9" s="1"/>
  <c r="G28" i="9"/>
  <c r="G59" i="9" s="1"/>
  <c r="F28" i="9"/>
  <c r="F59" i="9" s="1"/>
  <c r="P19" i="9"/>
  <c r="N17" i="9"/>
  <c r="H17" i="9"/>
  <c r="D17" i="9"/>
  <c r="S10" i="9"/>
  <c r="S91" i="9" s="1"/>
  <c r="S93" i="9" s="1"/>
  <c r="O10" i="9"/>
  <c r="O91" i="9" s="1"/>
  <c r="O93" i="9" s="1"/>
  <c r="K9" i="9"/>
  <c r="G9" i="9"/>
  <c r="G90" i="9" s="1"/>
  <c r="G93" i="9" s="1"/>
  <c r="O7" i="9"/>
  <c r="N7" i="9"/>
  <c r="M7" i="9"/>
  <c r="L7" i="9"/>
  <c r="G7" i="9"/>
  <c r="F7" i="9"/>
  <c r="E7" i="9"/>
  <c r="O6" i="9"/>
  <c r="N6" i="9"/>
  <c r="M6" i="9"/>
  <c r="L6" i="9"/>
  <c r="G6" i="9"/>
  <c r="F6" i="9"/>
  <c r="E6" i="9"/>
  <c r="P17" i="9"/>
  <c r="O5" i="9"/>
  <c r="N5" i="9"/>
  <c r="N19" i="9" s="1"/>
  <c r="M5" i="9"/>
  <c r="M19" i="9" s="1"/>
  <c r="L5" i="9"/>
  <c r="L19" i="9" s="1"/>
  <c r="G5" i="9"/>
  <c r="F5" i="9"/>
  <c r="F17" i="9" s="1"/>
  <c r="E5" i="9"/>
  <c r="E17" i="9" s="1"/>
  <c r="N59" i="9" l="1"/>
  <c r="O59" i="9"/>
  <c r="N66" i="9"/>
  <c r="N67" i="9" s="1"/>
  <c r="Q55" i="9"/>
  <c r="M59" i="9"/>
  <c r="I67" i="9"/>
  <c r="I63" i="9"/>
  <c r="R66" i="9"/>
  <c r="R67" i="9" s="1"/>
  <c r="P66" i="9"/>
  <c r="P67" i="9" s="1"/>
  <c r="F47" i="9"/>
  <c r="F63" i="9"/>
  <c r="F67" i="9"/>
  <c r="Q78" i="9"/>
  <c r="Q63" i="9"/>
  <c r="J67" i="9"/>
  <c r="J63" i="9"/>
  <c r="K67" i="9"/>
  <c r="K63" i="9"/>
  <c r="G75" i="9"/>
  <c r="G63" i="9"/>
  <c r="G67" i="9"/>
  <c r="Q43" i="9"/>
  <c r="M71" i="9"/>
  <c r="N43" i="9"/>
  <c r="O43" i="9"/>
  <c r="AA78" i="9"/>
  <c r="AA149" i="9" s="1"/>
  <c r="J47" i="9"/>
  <c r="J78" i="9"/>
  <c r="R47" i="9"/>
  <c r="R78" i="9"/>
  <c r="I75" i="9"/>
  <c r="I78" i="9"/>
  <c r="K39" i="9"/>
  <c r="K78" i="9"/>
  <c r="S47" i="9"/>
  <c r="S78" i="9"/>
  <c r="X51" i="9"/>
  <c r="X121" i="9" s="1"/>
  <c r="K17" i="9"/>
  <c r="Q21" i="9"/>
  <c r="X47" i="9"/>
  <c r="X117" i="9" s="1"/>
  <c r="K51" i="9"/>
  <c r="R43" i="9"/>
  <c r="S19" i="9"/>
  <c r="L96" i="9"/>
  <c r="M96" i="9"/>
  <c r="Q17" i="9"/>
  <c r="I55" i="9"/>
  <c r="J55" i="9"/>
  <c r="F75" i="9"/>
  <c r="M17" i="9"/>
  <c r="K59" i="9"/>
  <c r="X71" i="9"/>
  <c r="X141" i="9" s="1"/>
  <c r="P21" i="9"/>
  <c r="N54" i="9"/>
  <c r="N55" i="9" s="1"/>
  <c r="M39" i="9"/>
  <c r="M51" i="9"/>
  <c r="R19" i="9"/>
  <c r="R21" i="9" s="1"/>
  <c r="P20" i="9"/>
  <c r="L17" i="9"/>
  <c r="R98" i="9"/>
  <c r="J96" i="9"/>
  <c r="N98" i="9"/>
  <c r="N117" i="9" s="1"/>
  <c r="F96" i="9"/>
  <c r="N96" i="9"/>
  <c r="R20" i="9"/>
  <c r="R18" i="9"/>
  <c r="N75" i="9"/>
  <c r="N47" i="9"/>
  <c r="N51" i="9"/>
  <c r="O75" i="9"/>
  <c r="O47" i="9"/>
  <c r="O39" i="9"/>
  <c r="O51" i="9"/>
  <c r="N20" i="9"/>
  <c r="Q75" i="9"/>
  <c r="Q47" i="9"/>
  <c r="Q39" i="9"/>
  <c r="Q51" i="9"/>
  <c r="E96" i="9"/>
  <c r="M98" i="9"/>
  <c r="M117" i="9" s="1"/>
  <c r="O19" i="9"/>
  <c r="G17" i="9"/>
  <c r="O17" i="9"/>
  <c r="O66" i="9" s="1"/>
  <c r="O67" i="9" s="1"/>
  <c r="F23" i="9"/>
  <c r="J71" i="9"/>
  <c r="J43" i="9"/>
  <c r="R51" i="9"/>
  <c r="R39" i="9"/>
  <c r="J75" i="9"/>
  <c r="P98" i="9"/>
  <c r="H96" i="9"/>
  <c r="P96" i="9"/>
  <c r="G51" i="9"/>
  <c r="G39" i="9"/>
  <c r="G43" i="9"/>
  <c r="G71" i="9"/>
  <c r="N39" i="9"/>
  <c r="O98" i="9"/>
  <c r="O117" i="9" s="1"/>
  <c r="G96" i="9"/>
  <c r="O96" i="9"/>
  <c r="N71" i="9"/>
  <c r="H23" i="9"/>
  <c r="X43" i="9"/>
  <c r="X113" i="9" s="1"/>
  <c r="O71" i="9"/>
  <c r="R96" i="9"/>
  <c r="J23" i="9"/>
  <c r="R58" i="9"/>
  <c r="R59" i="9" s="1"/>
  <c r="Z59" i="9" s="1"/>
  <c r="Z129" i="9" s="1"/>
  <c r="F51" i="9"/>
  <c r="F39" i="9"/>
  <c r="F71" i="9"/>
  <c r="D96" i="9"/>
  <c r="L98" i="9"/>
  <c r="L117" i="9" s="1"/>
  <c r="S17" i="9"/>
  <c r="K90" i="9"/>
  <c r="K93" i="9" s="1"/>
  <c r="N18" i="9"/>
  <c r="K71" i="9"/>
  <c r="K43" i="9"/>
  <c r="K47" i="9"/>
  <c r="K75" i="9"/>
  <c r="S51" i="9"/>
  <c r="S39" i="9"/>
  <c r="S71" i="9"/>
  <c r="S43" i="9"/>
  <c r="I96" i="9"/>
  <c r="Q96" i="9"/>
  <c r="P18" i="9"/>
  <c r="X39" i="9"/>
  <c r="X109" i="9" s="1"/>
  <c r="G47" i="9"/>
  <c r="R75" i="9"/>
  <c r="I51" i="9"/>
  <c r="I39" i="9"/>
  <c r="I71" i="9"/>
  <c r="I43" i="9"/>
  <c r="F43" i="9"/>
  <c r="Q71" i="9"/>
  <c r="S75" i="9"/>
  <c r="I47" i="9"/>
  <c r="J51" i="9"/>
  <c r="P59" i="9"/>
  <c r="X59" i="9" s="1"/>
  <c r="X129" i="9" s="1"/>
  <c r="R71" i="9"/>
  <c r="X75" i="9"/>
  <c r="X145" i="9" s="1"/>
  <c r="Q98" i="9"/>
  <c r="M75" i="9"/>
  <c r="F55" i="9"/>
  <c r="R55" i="9"/>
  <c r="G55" i="9"/>
  <c r="S55" i="9"/>
  <c r="M47" i="9"/>
  <c r="M43" i="9"/>
  <c r="E102" i="9" l="1"/>
  <c r="D102" i="9"/>
  <c r="G102" i="9"/>
  <c r="F102" i="9"/>
  <c r="J102" i="9"/>
  <c r="J103" i="9" s="1"/>
  <c r="J137" i="9" s="1"/>
  <c r="I102" i="9"/>
  <c r="I103" i="9" s="1"/>
  <c r="I137" i="9" s="1"/>
  <c r="H102" i="9"/>
  <c r="H103" i="9" s="1"/>
  <c r="H137" i="9" s="1"/>
  <c r="AA51" i="9"/>
  <c r="AA121" i="9" s="1"/>
  <c r="Y63" i="9"/>
  <c r="Y133" i="9" s="1"/>
  <c r="L20" i="9"/>
  <c r="L66" i="9"/>
  <c r="L67" i="9" s="1"/>
  <c r="X67" i="9" s="1"/>
  <c r="X137" i="9" s="1"/>
  <c r="Q59" i="9"/>
  <c r="Y59" i="9" s="1"/>
  <c r="Y129" i="9" s="1"/>
  <c r="Q66" i="9"/>
  <c r="Q67" i="9" s="1"/>
  <c r="Z63" i="9"/>
  <c r="Z133" i="9" s="1"/>
  <c r="AA63" i="9"/>
  <c r="AA133" i="9" s="1"/>
  <c r="M20" i="9"/>
  <c r="M66" i="9"/>
  <c r="M67" i="9" s="1"/>
  <c r="Y67" i="9" s="1"/>
  <c r="Y137" i="9" s="1"/>
  <c r="Z67" i="9"/>
  <c r="Z137" i="9" s="1"/>
  <c r="Y43" i="9"/>
  <c r="Y113" i="9" s="1"/>
  <c r="K23" i="9"/>
  <c r="S66" i="9"/>
  <c r="S67" i="9" s="1"/>
  <c r="AA67" i="9" s="1"/>
  <c r="AA137" i="9" s="1"/>
  <c r="Z47" i="9"/>
  <c r="Z117" i="9" s="1"/>
  <c r="N116" i="9" s="1"/>
  <c r="R121" i="9"/>
  <c r="R100" i="9"/>
  <c r="R133" i="9" s="1"/>
  <c r="Z78" i="9"/>
  <c r="Z149" i="9" s="1"/>
  <c r="P121" i="9"/>
  <c r="P122" i="9" s="1"/>
  <c r="P100" i="9"/>
  <c r="P133" i="9" s="1"/>
  <c r="Y78" i="9"/>
  <c r="Y149" i="9" s="1"/>
  <c r="Q121" i="9"/>
  <c r="Q100" i="9"/>
  <c r="Q133" i="9" s="1"/>
  <c r="S21" i="9"/>
  <c r="Y71" i="9"/>
  <c r="Y141" i="9" s="1"/>
  <c r="Z43" i="9"/>
  <c r="Z113" i="9" s="1"/>
  <c r="M99" i="9"/>
  <c r="I23" i="9"/>
  <c r="E125" i="9"/>
  <c r="Q20" i="9"/>
  <c r="M97" i="9"/>
  <c r="M109" i="9" s="1"/>
  <c r="M18" i="9"/>
  <c r="D125" i="9"/>
  <c r="Q22" i="9"/>
  <c r="Q18" i="9"/>
  <c r="M54" i="9"/>
  <c r="M55" i="9" s="1"/>
  <c r="Y55" i="9" s="1"/>
  <c r="Y125" i="9" s="1"/>
  <c r="E23" i="9"/>
  <c r="Y75" i="9"/>
  <c r="Y145" i="9" s="1"/>
  <c r="L18" i="9"/>
  <c r="D23" i="9"/>
  <c r="Y51" i="9"/>
  <c r="Y121" i="9" s="1"/>
  <c r="Y39" i="9"/>
  <c r="Y109" i="9" s="1"/>
  <c r="AA75" i="9"/>
  <c r="AA145" i="9" s="1"/>
  <c r="Z51" i="9"/>
  <c r="Z121" i="9" s="1"/>
  <c r="Z75" i="9"/>
  <c r="Z145" i="9" s="1"/>
  <c r="R22" i="9"/>
  <c r="F125" i="9"/>
  <c r="Z55" i="9"/>
  <c r="Z125" i="9" s="1"/>
  <c r="Y47" i="9"/>
  <c r="Y117" i="9" s="1"/>
  <c r="M118" i="9" s="1"/>
  <c r="P22" i="9"/>
  <c r="L54" i="9"/>
  <c r="L55" i="9" s="1"/>
  <c r="X55" i="9" s="1"/>
  <c r="X125" i="9" s="1"/>
  <c r="Z39" i="9"/>
  <c r="Z109" i="9" s="1"/>
  <c r="Q99" i="9"/>
  <c r="Q97" i="9"/>
  <c r="L97" i="9"/>
  <c r="L109" i="9" s="1"/>
  <c r="G125" i="9"/>
  <c r="G23" i="9"/>
  <c r="N99" i="9"/>
  <c r="N97" i="9"/>
  <c r="N109" i="9" s="1"/>
  <c r="P99" i="9"/>
  <c r="P97" i="9"/>
  <c r="O99" i="9"/>
  <c r="O97" i="9"/>
  <c r="O109" i="9" s="1"/>
  <c r="N118" i="9"/>
  <c r="Z71" i="9"/>
  <c r="Z141" i="9" s="1"/>
  <c r="O20" i="9"/>
  <c r="O54" i="9"/>
  <c r="O55" i="9" s="1"/>
  <c r="AA55" i="9" s="1"/>
  <c r="AA125" i="9" s="1"/>
  <c r="O18" i="9"/>
  <c r="AA47" i="9"/>
  <c r="AA117" i="9" s="1"/>
  <c r="O116" i="9" s="1"/>
  <c r="R99" i="9"/>
  <c r="R97" i="9"/>
  <c r="AA71" i="9"/>
  <c r="AA141" i="9" s="1"/>
  <c r="L99" i="9"/>
  <c r="AA43" i="9"/>
  <c r="AA113" i="9" s="1"/>
  <c r="S20" i="9"/>
  <c r="S58" i="9"/>
  <c r="S59" i="9" s="1"/>
  <c r="AA59" i="9" s="1"/>
  <c r="AA129" i="9" s="1"/>
  <c r="S18" i="9"/>
  <c r="AA39" i="9"/>
  <c r="AA109" i="9" s="1"/>
  <c r="L118" i="9"/>
  <c r="L116" i="9"/>
  <c r="S96" i="9"/>
  <c r="K96" i="9"/>
  <c r="K102" i="9" s="1"/>
  <c r="K103" i="9" s="1"/>
  <c r="K137" i="9" s="1"/>
  <c r="S98" i="9"/>
  <c r="K138" i="9" l="1"/>
  <c r="K136" i="9"/>
  <c r="H136" i="9"/>
  <c r="H138" i="9"/>
  <c r="Q132" i="9"/>
  <c r="Q134" i="9"/>
  <c r="I138" i="9"/>
  <c r="I136" i="9"/>
  <c r="J138" i="9"/>
  <c r="J136" i="9"/>
  <c r="R122" i="9"/>
  <c r="P134" i="9"/>
  <c r="P132" i="9"/>
  <c r="R134" i="9"/>
  <c r="R132" i="9"/>
  <c r="J129" i="9"/>
  <c r="J128" i="9" s="1"/>
  <c r="H129" i="9"/>
  <c r="H130" i="9" s="1"/>
  <c r="I129" i="9"/>
  <c r="P101" i="9"/>
  <c r="P149" i="9" s="1"/>
  <c r="E124" i="9"/>
  <c r="P120" i="9"/>
  <c r="R101" i="9"/>
  <c r="R149" i="9" s="1"/>
  <c r="Q113" i="9"/>
  <c r="Q112" i="9" s="1"/>
  <c r="P113" i="9"/>
  <c r="P112" i="9" s="1"/>
  <c r="R113" i="9"/>
  <c r="R112" i="9" s="1"/>
  <c r="Q101" i="9"/>
  <c r="Q149" i="9" s="1"/>
  <c r="S121" i="9"/>
  <c r="S120" i="9" s="1"/>
  <c r="S100" i="9"/>
  <c r="S133" i="9" s="1"/>
  <c r="Q122" i="9"/>
  <c r="M110" i="9"/>
  <c r="D126" i="9"/>
  <c r="E126" i="9"/>
  <c r="J130" i="9"/>
  <c r="M108" i="9"/>
  <c r="Q120" i="9"/>
  <c r="R120" i="9"/>
  <c r="D124" i="9"/>
  <c r="F124" i="9"/>
  <c r="S22" i="9"/>
  <c r="F126" i="9"/>
  <c r="M116" i="9"/>
  <c r="O108" i="9"/>
  <c r="O110" i="9"/>
  <c r="I130" i="9"/>
  <c r="I128" i="9"/>
  <c r="R141" i="9"/>
  <c r="R145" i="9"/>
  <c r="Q141" i="9"/>
  <c r="Q145" i="9"/>
  <c r="O118" i="9"/>
  <c r="N110" i="9"/>
  <c r="N108" i="9"/>
  <c r="G124" i="9"/>
  <c r="G126" i="9"/>
  <c r="L110" i="9"/>
  <c r="L108" i="9"/>
  <c r="S99" i="9"/>
  <c r="S101" i="9" s="1"/>
  <c r="S149" i="9" s="1"/>
  <c r="S97" i="9"/>
  <c r="P145" i="9"/>
  <c r="P141" i="9"/>
  <c r="R114" i="9"/>
  <c r="S134" i="9" l="1"/>
  <c r="S132" i="9"/>
  <c r="H128" i="9"/>
  <c r="P114" i="9"/>
  <c r="Q114" i="9"/>
  <c r="K129" i="9"/>
  <c r="K130" i="9" s="1"/>
  <c r="S113" i="9"/>
  <c r="S112" i="9" s="1"/>
  <c r="S122" i="9"/>
  <c r="R150" i="9"/>
  <c r="V150" i="9" s="1"/>
  <c r="R148" i="9"/>
  <c r="V148" i="9" s="1"/>
  <c r="P150" i="9"/>
  <c r="T150" i="9" s="1"/>
  <c r="P148" i="9"/>
  <c r="T148" i="9" s="1"/>
  <c r="Q150" i="9"/>
  <c r="U150" i="9" s="1"/>
  <c r="Q148" i="9"/>
  <c r="U148" i="9" s="1"/>
  <c r="R140" i="9"/>
  <c r="R142" i="9"/>
  <c r="R146" i="9"/>
  <c r="V146" i="9" s="1"/>
  <c r="R144" i="9"/>
  <c r="V144" i="9" s="1"/>
  <c r="P142" i="9"/>
  <c r="P140" i="9"/>
  <c r="P146" i="9"/>
  <c r="T146" i="9" s="1"/>
  <c r="P144" i="9"/>
  <c r="T144" i="9" s="1"/>
  <c r="Q146" i="9"/>
  <c r="U146" i="9" s="1"/>
  <c r="Q144" i="9"/>
  <c r="U144" i="9" s="1"/>
  <c r="Q140" i="9"/>
  <c r="Q142" i="9"/>
  <c r="S141" i="9"/>
  <c r="S145" i="9"/>
  <c r="S114" i="9" l="1"/>
  <c r="K128" i="9"/>
  <c r="S150" i="9"/>
  <c r="W150" i="9" s="1"/>
  <c r="S148" i="9"/>
  <c r="W148" i="9" s="1"/>
  <c r="S146" i="9"/>
  <c r="W146" i="9" s="1"/>
  <c r="S144" i="9"/>
  <c r="W144" i="9" s="1"/>
  <c r="S140" i="9"/>
  <c r="S14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Coroescu Liviu 1CD2</author>
  </authors>
  <commentList>
    <comment ref="X36" authorId="0" shapeId="0" xr:uid="{6C24BE9F-A370-4337-8C9C-AA933669EDF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A9E54D16-9279-4DAC-998F-69C5C1118A3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097D1F0C-EFFB-4477-8BAC-85CFF794918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1" authorId="0" shapeId="0" xr:uid="{3AFD49DB-BE04-492F-B52B-D71378755E1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5" authorId="0" shapeId="0" xr:uid="{9CB020CA-8B5A-4204-A0A9-AC1177FF38F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8" authorId="0" shapeId="0" xr:uid="{F93B10D9-DA6A-4EE1-B830-F3FE70508A9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6" authorId="0" shapeId="0" xr:uid="{94CFAD4C-2179-4EC0-AA8D-EA052F1AFE4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16" authorId="1" shapeId="0" xr:uid="{18EA78CD-AC97-4346-9422-62E4858155BC}">
      <text>
        <r>
          <rPr>
            <b/>
            <sz val="9"/>
            <color indexed="81"/>
            <rFont val="Tahoma"/>
            <family val="2"/>
          </rPr>
          <t>R&amp;S: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O116" authorId="2" shapeId="0" xr:uid="{E09929A7-D1EB-4D2F-A854-D25409C01959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24" authorId="2" shapeId="0" xr:uid="{2F5B6272-086E-47A2-9A81-102674D477E3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Coroescu Liviu 1CD2</author>
  </authors>
  <commentList>
    <comment ref="X36" authorId="0" shapeId="0" xr:uid="{C59EC56E-4704-4037-A452-468242DE2DB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CAF070BF-0741-401E-9580-F9582740894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5CC2311D-2117-4961-A26C-8A95EF2168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1" authorId="0" shapeId="0" xr:uid="{81E1FFA9-2C84-46EA-B164-23372E86CBB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5" authorId="0" shapeId="0" xr:uid="{8A72B43D-2EF8-4A14-86D5-FA0BD64E74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8" authorId="0" shapeId="0" xr:uid="{26CDE47E-7AA1-43AF-9966-9F3CCBC4A65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6" authorId="0" shapeId="0" xr:uid="{6B8FF863-7967-4B09-9612-E0D64BAADC0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16" authorId="1" shapeId="0" xr:uid="{DBFEABFF-0387-405B-834B-A10AB1A56C1E}">
      <text>
        <r>
          <rPr>
            <b/>
            <sz val="9"/>
            <color indexed="81"/>
            <rFont val="Tahoma"/>
            <family val="2"/>
          </rPr>
          <t>R&amp;S: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O116" authorId="2" shapeId="0" xr:uid="{C01DF5F4-4CFB-43CA-AC32-2BA14863A872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24" authorId="2" shapeId="0" xr:uid="{18FAE2B6-F70F-4E43-B426-EA077476040F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<sst xmlns="http://schemas.openxmlformats.org/spreadsheetml/2006/main" count="945" uniqueCount="172">
  <si>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</si>
  <si>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</si>
  <si>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</si>
  <si>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</si>
  <si>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</si>
  <si>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</si>
  <si>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</si>
  <si>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</si>
  <si>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</si>
  <si>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</si>
  <si>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</si>
  <si>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</si>
  <si>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</si>
  <si>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</si>
  <si>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</si>
  <si>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</si>
  <si>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</si>
  <si>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</si>
  <si>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</si>
  <si>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</si>
  <si>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</si>
  <si>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</si>
  <si>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</si>
  <si>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</si>
  <si>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</si>
  <si>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</si>
  <si>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</si>
  <si>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</si>
  <si>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</si>
  <si>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</si>
  <si>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</si>
  <si>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</si>
  <si>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</si>
  <si>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</si>
  <si>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</si>
  <si>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</si>
  <si>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</si>
  <si>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</si>
  <si>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</si>
  <si>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</si>
  <si>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</si>
  <si>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</si>
  <si>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</si>
  <si>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</si>
  <si>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</si>
  <si>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</si>
  <si>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</si>
  <si>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</si>
  <si>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</si>
  <si>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</si>
  <si>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</si>
  <si>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</si>
  <si>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</si>
  <si>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</si>
  <si>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</si>
  <si>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</si>
  <si>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</si>
  <si>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</si>
  <si>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</si>
  <si>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</si>
  <si>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</si>
  <si>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</si>
  <si>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</si>
  <si>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</si>
  <si>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</si>
  <si>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</si>
  <si>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</si>
  <si>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</si>
  <si>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</si>
  <si>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</si>
  <si>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</si>
  <si>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</si>
  <si>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</si>
  <si>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</si>
  <si>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</si>
  <si>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</si>
  <si>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</si>
  <si>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</si>
  <si>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</si>
  <si>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</si>
  <si>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</si>
  <si>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</si>
  <si>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</si>
  <si>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</si>
  <si>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</si>
  <si>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</si>
  <si>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</si>
  <si>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</si>
  <si>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</si>
  <si>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</si>
  <si>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</si>
  <si>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</si>
  <si>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</si>
  <si>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</si>
  <si>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</si>
  <si>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</si>
  <si>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</si>
  <si>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</si>
  <si>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</si>
  <si>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</si>
  <si>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</si>
  <si>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</si>
  <si>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</si>
  <si>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</si>
  <si>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</si>
  <si>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</si>
  <si>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</si>
  <si>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</si>
  <si>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</si>
  <si>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</si>
  <si>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</si>
  <si>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</si>
  <si>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</si>
  <si>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</si>
  <si>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</si>
  <si>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</si>
  <si>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</si>
  <si>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</si>
  <si>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</si>
  <si>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</si>
  <si>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38.101-1 Table 5.3.2-1, 30kHz SCS, 40MHz Ch BW</t>
    <phoneticPr fontId="21" type="noConversion"/>
  </si>
  <si>
    <t xml:space="preserve">38.533 11.6.3.2 TT </t>
  </si>
  <si>
    <t>From TS 38.133 Table A.11.6.3.2.2-1</t>
  </si>
  <si>
    <t>From TS 38.133 Table A.11.6.3.2.2-2</t>
  </si>
  <si>
    <t>From TS 38.133 Table B.2.10-1</t>
  </si>
  <si>
    <t>From TS 38.133 Table 10.1.32.1.1-1, selected according to SSB Es/Iot</t>
  </si>
  <si>
    <t>38.133 Table 10.1.32.1.1-1</t>
  </si>
  <si>
    <t>38.133 Tables 10.1.32.1.1-1 (3.5 dB accuracy) and B.2.10-1</t>
  </si>
  <si>
    <t>38.133 Table B.2.10-1, NR_CCA_FR1_J</t>
  </si>
  <si>
    <t>38.133 Table 10.1.32.1.1-1, NR_CCA_FR1_J</t>
  </si>
  <si>
    <t>38.133 Table 10.1.16.1-1</t>
  </si>
  <si>
    <t>Rohde &amp; Schwarz</t>
  </si>
  <si>
    <t>11.6.3.4</t>
  </si>
  <si>
    <t>I</t>
  </si>
  <si>
    <t>J</t>
  </si>
  <si>
    <t>H</t>
  </si>
  <si>
    <t>38.133 Table B.2.3-1, NR_FDD_FR1_H, 15kHz SCS</t>
  </si>
  <si>
    <t>38.133 Table 10.1.14.1.1-1, NR_FDD_FR1_H, 15kHz SCS</t>
  </si>
  <si>
    <t>38.133 Table 10.1.14.1.1-1, NR_FDD_FR1_H, 30kHz SCS</t>
  </si>
  <si>
    <t>(Cell 2 SSB_RP - Cell 1 SSB_RP), nominal</t>
  </si>
  <si>
    <t>UE Relative SS-SINR reporting accuracy</t>
  </si>
  <si>
    <t>UE Absolute SS-SINR reporting accuracy</t>
  </si>
  <si>
    <t>From TS 38.133 Table 10.1.32.1.2-1, selected according to SSB Es/Iot</t>
  </si>
  <si>
    <t>SS-SINR (Cell 2 - Cell 1) sens factor</t>
  </si>
  <si>
    <t>SS-SINR (Cell 2 - Cell 1) sens effect</t>
  </si>
  <si>
    <t>(Cell 2 SS-SINR - Cell 1 SS-SINR), nominal</t>
  </si>
  <si>
    <t>SS-SINR (Cell 2 - Cell 1) minimum</t>
  </si>
  <si>
    <t>SS-SINR (Cell 2 - Cell 1) nominal</t>
  </si>
  <si>
    <t>SS-SINR (Cell 2 - Cell 1) maximum</t>
  </si>
  <si>
    <t>38.133 Table B.2.3-1, NR_FDD_FR1_H, 30kHz SCS</t>
  </si>
  <si>
    <t>SS-SINR values are for normal conditions, extreme conditions allow 0.5 dB wider at each end for Tests 1 and 2</t>
  </si>
  <si>
    <t>v16.24.0</t>
  </si>
  <si>
    <t>Ref: TS 38.133 v16.24.0 clause A.11.6.3.4</t>
  </si>
  <si>
    <t>v18.7.0</t>
  </si>
  <si>
    <t>38.133 Tables 10.1.14.1.1-1  (3 dB accuracy) and B.2.3-1</t>
  </si>
  <si>
    <t>38.133 Tables 10.1.14.1.1-1 (3.5 dB accuracy) and B.2.3-1</t>
  </si>
  <si>
    <t>38.133 Tables 10.1.32.1.1-1 (3 dB accuracy) and B.2.10-1</t>
  </si>
  <si>
    <t>SSB_RP (Cell 2 - Cell 1) sens factor</t>
  </si>
  <si>
    <t>SSB_RP (Cell 2 - Cell 1) sens effect</t>
  </si>
  <si>
    <t>Io (Freq 2 - Freq 1) sens factor</t>
  </si>
  <si>
    <t>Io (Freq 2 - Freq 1) sens effect</t>
  </si>
  <si>
    <t>SSB_RP difference to be within range</t>
  </si>
  <si>
    <t>Io Difference to be within range</t>
  </si>
  <si>
    <t>Io difference, nominal</t>
  </si>
  <si>
    <t>SSB_RP (Cell 2 - Cell 1)  minimum</t>
  </si>
  <si>
    <t>38.133 Table 10.1.14.1.2-1</t>
  </si>
  <si>
    <t>SSB_RP (Cell 2 - Cell 1)  nominal</t>
  </si>
  <si>
    <t>SSB_RP (Cell 2 - Cell 1)  maximum</t>
  </si>
  <si>
    <t>Io (Freq 2 - Freq 1) minimum</t>
  </si>
  <si>
    <t>Io (Freq 2 - Freq 1) nominal</t>
  </si>
  <si>
    <t>Io (Freq 2 - Freq 1) maximum</t>
  </si>
  <si>
    <t>38.101-1 Table 5.3.2-1, 15 and 30kHz SCS, 10 and 40MHz Ch 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</si>
</sst>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165" fontId="0" fillId="0" borderId="6" xfId="0" applyNumberForma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11" xfId="0" quotePrefix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7" borderId="2" xfId="0" applyNumberFormat="1" applyFont="1" applyFill="1" applyBorder="1" applyAlignment="1">
      <alignment horizontal="center"/>
    </xf>
    <xf numFmtId="164" fontId="1" fillId="7" borderId="0" xfId="0" applyNumberFormat="1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13" fillId="0" borderId="2" xfId="0" applyFont="1" applyBorder="1"/>
    <xf numFmtId="164" fontId="13" fillId="0" borderId="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0" fontId="1" fillId="3" borderId="0" xfId="0" applyFont="1" applyFill="1"/>
    <xf numFmtId="0" fontId="1" fillId="3" borderId="2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1" fillId="3" borderId="10" xfId="1" applyFont="1" applyFill="1" applyBorder="1" applyAlignment="1"/>
    <xf numFmtId="0" fontId="1" fillId="0" borderId="6" xfId="0" applyFont="1" applyBorder="1"/>
    <xf numFmtId="2" fontId="4" fillId="3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" fontId="1" fillId="2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3" borderId="6" xfId="0" applyNumberFormat="1" applyFont="1" applyFill="1" applyBorder="1" applyAlignment="1">
      <alignment horizontal="center"/>
    </xf>
    <xf numFmtId="0" fontId="9" fillId="0" borderId="8" xfId="0" applyFont="1" applyBorder="1"/>
    <xf numFmtId="0" fontId="9" fillId="0" borderId="7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0" fontId="8" fillId="0" borderId="6" xfId="0" applyFont="1" applyBorder="1"/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1" fillId="0" borderId="10" xfId="1" applyFont="1" applyBorder="1" applyAlignment="1"/>
    <xf numFmtId="0" fontId="1" fillId="3" borderId="6" xfId="0" applyFont="1" applyFill="1" applyBorder="1"/>
    <xf numFmtId="2" fontId="1" fillId="3" borderId="6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121</v>
      </c>
    </row>
    <row r="3" spans="1:8">
      <c r="A3" s="32" t="s">
        <v>42</v>
      </c>
      <c r="B3" t="s">
        <v>72</v>
      </c>
    </row>
    <row r="4" spans="1:8">
      <c r="A4" s="32"/>
      <c r="B4" t="s">
        <v>73</v>
      </c>
      <c r="F4"/>
      <c r="H4"/>
    </row>
    <row r="5" spans="1:8">
      <c r="A5" s="32"/>
      <c r="F5"/>
      <c r="H5"/>
    </row>
    <row r="6" spans="1:8">
      <c r="C6" s="32" t="s">
        <v>27</v>
      </c>
      <c r="D6" s="141">
        <v>38133</v>
      </c>
      <c r="E6" s="141">
        <v>38533</v>
      </c>
      <c r="F6" s="32" t="s">
        <v>28</v>
      </c>
      <c r="H6"/>
    </row>
    <row r="7" spans="1:8">
      <c r="A7" s="32" t="s">
        <v>26</v>
      </c>
      <c r="B7" t="s">
        <v>46</v>
      </c>
      <c r="C7" t="s">
        <v>132</v>
      </c>
      <c r="D7" s="5" t="s">
        <v>151</v>
      </c>
      <c r="E7" s="5" t="s">
        <v>153</v>
      </c>
      <c r="F7" t="s">
        <v>131</v>
      </c>
      <c r="H7"/>
    </row>
    <row r="8" spans="1:8"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8C99-1422-4A5E-AB55-604390B31AD7}">
  <dimension ref="A1:AR175"/>
  <sheetViews>
    <sheetView tabSelected="1" zoomScaleNormal="100" workbookViewId="0"/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50" t="s">
        <v>51</v>
      </c>
      <c r="D2" s="262" t="s">
        <v>90</v>
      </c>
      <c r="E2" s="263"/>
      <c r="F2" s="264"/>
      <c r="G2" s="264"/>
      <c r="H2" s="262" t="s">
        <v>91</v>
      </c>
      <c r="I2" s="263"/>
      <c r="J2" s="264"/>
      <c r="K2" s="264"/>
      <c r="L2" s="262" t="s">
        <v>92</v>
      </c>
      <c r="M2" s="263"/>
      <c r="N2" s="264"/>
      <c r="O2" s="264"/>
      <c r="P2" s="262" t="s">
        <v>93</v>
      </c>
      <c r="Q2" s="263"/>
      <c r="R2" s="264"/>
      <c r="S2" s="264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61" t="s">
        <v>74</v>
      </c>
      <c r="G3" s="261"/>
      <c r="H3" s="36" t="s">
        <v>30</v>
      </c>
      <c r="I3" s="3" t="s">
        <v>31</v>
      </c>
      <c r="J3" s="261" t="s">
        <v>74</v>
      </c>
      <c r="K3" s="261"/>
      <c r="L3" s="36" t="s">
        <v>30</v>
      </c>
      <c r="M3" s="3" t="s">
        <v>31</v>
      </c>
      <c r="N3" s="261" t="s">
        <v>74</v>
      </c>
      <c r="O3" s="261"/>
      <c r="P3" s="36" t="s">
        <v>30</v>
      </c>
      <c r="Q3" s="3" t="s">
        <v>31</v>
      </c>
      <c r="R3" s="261" t="s">
        <v>74</v>
      </c>
      <c r="S3" s="261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0" t="s">
        <v>44</v>
      </c>
      <c r="B4" s="37"/>
      <c r="C4" s="3"/>
      <c r="D4" s="59"/>
      <c r="E4" s="177"/>
      <c r="F4" s="58" t="s">
        <v>45</v>
      </c>
      <c r="G4" s="186" t="s">
        <v>135</v>
      </c>
      <c r="H4" s="59"/>
      <c r="I4" s="58"/>
      <c r="J4" s="58" t="s">
        <v>133</v>
      </c>
      <c r="K4" s="58" t="s">
        <v>134</v>
      </c>
      <c r="L4" s="59"/>
      <c r="M4" s="58"/>
      <c r="N4" s="58" t="s">
        <v>45</v>
      </c>
      <c r="O4" s="186" t="s">
        <v>135</v>
      </c>
      <c r="P4" s="59"/>
      <c r="Q4" s="58"/>
      <c r="R4" s="58" t="s">
        <v>133</v>
      </c>
      <c r="S4" s="58" t="s">
        <v>134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58</v>
      </c>
    </row>
    <row r="5" spans="1:29" ht="12.75" customHeight="1">
      <c r="A5" s="4" t="s">
        <v>47</v>
      </c>
      <c r="B5" s="39" t="s">
        <v>48</v>
      </c>
      <c r="C5" s="5"/>
      <c r="D5" s="188">
        <v>15</v>
      </c>
      <c r="E5" s="175">
        <f t="shared" ref="E5:O7" si="0">$D5</f>
        <v>15</v>
      </c>
      <c r="F5" s="175">
        <f t="shared" si="0"/>
        <v>15</v>
      </c>
      <c r="G5" s="175">
        <f t="shared" si="0"/>
        <v>15</v>
      </c>
      <c r="H5" s="174">
        <v>30</v>
      </c>
      <c r="I5" s="175">
        <f>$H5</f>
        <v>30</v>
      </c>
      <c r="J5" s="175">
        <f t="shared" ref="J5:K5" si="1">$H5</f>
        <v>30</v>
      </c>
      <c r="K5" s="175">
        <f t="shared" si="1"/>
        <v>30</v>
      </c>
      <c r="L5" s="145">
        <f t="shared" si="0"/>
        <v>15</v>
      </c>
      <c r="M5" s="146">
        <f t="shared" si="0"/>
        <v>15</v>
      </c>
      <c r="N5" s="146">
        <f t="shared" si="0"/>
        <v>15</v>
      </c>
      <c r="O5" s="146">
        <f t="shared" si="0"/>
        <v>15</v>
      </c>
      <c r="P5" s="189">
        <f>$H5</f>
        <v>30</v>
      </c>
      <c r="Q5" s="175">
        <f>$H5</f>
        <v>30</v>
      </c>
      <c r="R5" s="175">
        <f t="shared" ref="R5:S5" si="2">$H5</f>
        <v>30</v>
      </c>
      <c r="S5" s="175">
        <f t="shared" si="2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122</v>
      </c>
    </row>
    <row r="6" spans="1:29" ht="12.75" customHeight="1">
      <c r="A6" s="4" t="s">
        <v>49</v>
      </c>
      <c r="B6" s="39" t="s">
        <v>50</v>
      </c>
      <c r="C6" s="5"/>
      <c r="D6" s="188">
        <v>10</v>
      </c>
      <c r="E6" s="175">
        <f t="shared" si="0"/>
        <v>10</v>
      </c>
      <c r="F6" s="175">
        <f t="shared" si="0"/>
        <v>10</v>
      </c>
      <c r="G6" s="175">
        <f t="shared" si="0"/>
        <v>10</v>
      </c>
      <c r="H6" s="174">
        <v>40</v>
      </c>
      <c r="I6" s="175">
        <f t="shared" ref="I6:K7" si="3">$H6</f>
        <v>40</v>
      </c>
      <c r="J6" s="175">
        <f t="shared" si="3"/>
        <v>40</v>
      </c>
      <c r="K6" s="175">
        <f t="shared" si="3"/>
        <v>40</v>
      </c>
      <c r="L6" s="145">
        <f t="shared" si="0"/>
        <v>10</v>
      </c>
      <c r="M6" s="146">
        <f t="shared" si="0"/>
        <v>10</v>
      </c>
      <c r="N6" s="146">
        <f t="shared" si="0"/>
        <v>10</v>
      </c>
      <c r="O6" s="146">
        <f t="shared" si="0"/>
        <v>10</v>
      </c>
      <c r="P6" s="189">
        <f t="shared" ref="P6:S7" si="4">$H6</f>
        <v>40</v>
      </c>
      <c r="Q6" s="175">
        <f t="shared" si="4"/>
        <v>40</v>
      </c>
      <c r="R6" s="175">
        <f t="shared" si="4"/>
        <v>40</v>
      </c>
      <c r="S6" s="175">
        <f t="shared" si="4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122</v>
      </c>
    </row>
    <row r="7" spans="1:29" ht="12.75" customHeight="1">
      <c r="A7" s="4" t="s">
        <v>60</v>
      </c>
      <c r="B7" s="39"/>
      <c r="C7" s="5"/>
      <c r="D7" s="188">
        <v>52</v>
      </c>
      <c r="E7" s="175">
        <f t="shared" si="0"/>
        <v>52</v>
      </c>
      <c r="F7" s="175">
        <f t="shared" si="0"/>
        <v>52</v>
      </c>
      <c r="G7" s="175">
        <f t="shared" si="0"/>
        <v>52</v>
      </c>
      <c r="H7" s="174">
        <v>106</v>
      </c>
      <c r="I7" s="175">
        <f t="shared" si="3"/>
        <v>106</v>
      </c>
      <c r="J7" s="175">
        <f t="shared" si="3"/>
        <v>106</v>
      </c>
      <c r="K7" s="175">
        <f t="shared" si="3"/>
        <v>106</v>
      </c>
      <c r="L7" s="145">
        <f t="shared" si="0"/>
        <v>52</v>
      </c>
      <c r="M7" s="146">
        <f t="shared" si="0"/>
        <v>52</v>
      </c>
      <c r="N7" s="146">
        <f t="shared" si="0"/>
        <v>52</v>
      </c>
      <c r="O7" s="146">
        <f t="shared" si="0"/>
        <v>52</v>
      </c>
      <c r="P7" s="189">
        <f t="shared" si="4"/>
        <v>106</v>
      </c>
      <c r="Q7" s="175">
        <f t="shared" si="4"/>
        <v>106</v>
      </c>
      <c r="R7" s="175">
        <f t="shared" si="4"/>
        <v>106</v>
      </c>
      <c r="S7" s="175">
        <f t="shared" si="4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171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32">
        <v>0</v>
      </c>
      <c r="G8" s="132">
        <v>3.5</v>
      </c>
      <c r="H8" s="38" t="s">
        <v>7</v>
      </c>
      <c r="I8" s="132">
        <v>0</v>
      </c>
      <c r="J8" s="132">
        <v>0</v>
      </c>
      <c r="K8" s="132">
        <v>0.5</v>
      </c>
      <c r="L8" s="38" t="s">
        <v>7</v>
      </c>
      <c r="M8" s="132">
        <v>0</v>
      </c>
      <c r="N8" s="132">
        <v>0</v>
      </c>
      <c r="O8" s="187">
        <v>3.5</v>
      </c>
      <c r="P8" s="38" t="s">
        <v>7</v>
      </c>
      <c r="Q8" s="132">
        <v>0</v>
      </c>
      <c r="R8" s="132">
        <v>0</v>
      </c>
      <c r="S8" s="132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124</v>
      </c>
    </row>
    <row r="9" spans="1:29">
      <c r="A9" s="4" t="s">
        <v>32</v>
      </c>
      <c r="B9" s="39" t="s">
        <v>2</v>
      </c>
      <c r="C9" s="5"/>
      <c r="D9" s="142">
        <v>-88</v>
      </c>
      <c r="E9" s="144">
        <v>-108.5</v>
      </c>
      <c r="F9" s="143">
        <v>-119.5</v>
      </c>
      <c r="G9" s="143">
        <f>$F$9+G8</f>
        <v>-116</v>
      </c>
      <c r="H9" s="142">
        <v>-88</v>
      </c>
      <c r="I9" s="144">
        <v>-108.5</v>
      </c>
      <c r="J9" s="143">
        <v>-115.5</v>
      </c>
      <c r="K9" s="143">
        <f>$J$9+K8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123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42">
        <v>-1.75</v>
      </c>
      <c r="M10" s="144">
        <v>20</v>
      </c>
      <c r="N10" s="144">
        <v>-4</v>
      </c>
      <c r="O10" s="144">
        <f>N10</f>
        <v>-4</v>
      </c>
      <c r="P10" s="142">
        <v>-1.75</v>
      </c>
      <c r="Q10" s="144">
        <v>20</v>
      </c>
      <c r="R10" s="144">
        <v>-4</v>
      </c>
      <c r="S10" s="144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123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53" t="s">
        <v>152</v>
      </c>
      <c r="B12" s="152"/>
      <c r="C12" s="151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62" t="s">
        <v>90</v>
      </c>
      <c r="E15" s="263"/>
      <c r="F15" s="264"/>
      <c r="G15" s="264"/>
      <c r="H15" s="262" t="s">
        <v>91</v>
      </c>
      <c r="I15" s="263"/>
      <c r="J15" s="264"/>
      <c r="K15" s="264"/>
      <c r="L15" s="262" t="s">
        <v>92</v>
      </c>
      <c r="M15" s="263"/>
      <c r="N15" s="264"/>
      <c r="O15" s="264"/>
      <c r="P15" s="262" t="s">
        <v>93</v>
      </c>
      <c r="Q15" s="263"/>
      <c r="R15" s="264"/>
      <c r="S15" s="264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61" t="s">
        <v>74</v>
      </c>
      <c r="G16" s="261"/>
      <c r="H16" s="36" t="s">
        <v>30</v>
      </c>
      <c r="I16" s="3" t="s">
        <v>31</v>
      </c>
      <c r="J16" s="261" t="s">
        <v>74</v>
      </c>
      <c r="K16" s="261"/>
      <c r="L16" s="36" t="s">
        <v>30</v>
      </c>
      <c r="M16" s="3" t="s">
        <v>31</v>
      </c>
      <c r="N16" s="261" t="s">
        <v>74</v>
      </c>
      <c r="O16" s="261"/>
      <c r="P16" s="36" t="s">
        <v>30</v>
      </c>
      <c r="Q16" s="3" t="s">
        <v>31</v>
      </c>
      <c r="R16" s="261" t="s">
        <v>74</v>
      </c>
      <c r="S16" s="261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55</v>
      </c>
      <c r="C17" s="5"/>
      <c r="D17" s="45">
        <f t="shared" ref="D17:K17" si="5">(10^12)*(10^-3)*10^(D9/10)*D5/15</f>
        <v>1.584893192461106</v>
      </c>
      <c r="E17" s="7">
        <f t="shared" si="5"/>
        <v>1.41253754462275E-2</v>
      </c>
      <c r="F17" s="7">
        <f t="shared" si="5"/>
        <v>1.1220184543019641E-3</v>
      </c>
      <c r="G17" s="7">
        <f t="shared" si="5"/>
        <v>2.5118864315095729E-3</v>
      </c>
      <c r="H17" s="45">
        <f t="shared" si="5"/>
        <v>3.1697863849222121</v>
      </c>
      <c r="I17" s="7">
        <f t="shared" si="5"/>
        <v>2.8250750892455E-2</v>
      </c>
      <c r="J17" s="7">
        <f t="shared" si="5"/>
        <v>5.6367658625288888E-3</v>
      </c>
      <c r="K17" s="7">
        <f t="shared" si="5"/>
        <v>6.3245553203367336E-3</v>
      </c>
      <c r="L17" s="45">
        <f t="shared" ref="L17:S17" si="6">(10^12)*(10^-3)*10^((D9+L10)/10)*L5/15</f>
        <v>1.0592537251772893</v>
      </c>
      <c r="M17" s="7">
        <f t="shared" si="6"/>
        <v>1.4125375446227533</v>
      </c>
      <c r="N17" s="7">
        <f t="shared" si="6"/>
        <v>4.4668359215096191E-4</v>
      </c>
      <c r="O17" s="7">
        <f t="shared" si="6"/>
        <v>1E-3</v>
      </c>
      <c r="P17" s="45">
        <f t="shared" si="6"/>
        <v>2.1185074503545787</v>
      </c>
      <c r="Q17" s="7">
        <f t="shared" si="6"/>
        <v>2.8250750892455065</v>
      </c>
      <c r="R17" s="7">
        <f t="shared" si="6"/>
        <v>2.2440369086039282E-3</v>
      </c>
      <c r="S17" s="7">
        <f t="shared" si="6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94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7">10*LOG(L17/(D17))</f>
        <v>-1.749999999999978</v>
      </c>
      <c r="M18" s="26">
        <f t="shared" si="7"/>
        <v>20.000000000000007</v>
      </c>
      <c r="N18" s="26">
        <f t="shared" si="7"/>
        <v>-4.0000000000000142</v>
      </c>
      <c r="O18" s="26">
        <f t="shared" si="7"/>
        <v>-3.9999999999999876</v>
      </c>
      <c r="P18" s="55">
        <f t="shared" si="7"/>
        <v>-1.749999999999978</v>
      </c>
      <c r="Q18" s="26">
        <f t="shared" si="7"/>
        <v>20.000000000000007</v>
      </c>
      <c r="R18" s="26">
        <f t="shared" si="7"/>
        <v>-3.9999999999999831</v>
      </c>
      <c r="S18" s="26">
        <f t="shared" si="7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95</v>
      </c>
    </row>
    <row r="19" spans="1:29">
      <c r="A19" s="22" t="s">
        <v>108</v>
      </c>
      <c r="B19" s="39" t="s">
        <v>54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8">D9+L10+10*LOG(L5/15)</f>
        <v>-89.75</v>
      </c>
      <c r="M19" s="26">
        <f t="shared" si="8"/>
        <v>-88.5</v>
      </c>
      <c r="N19" s="26">
        <f t="shared" si="8"/>
        <v>-123.5</v>
      </c>
      <c r="O19" s="26">
        <f t="shared" si="8"/>
        <v>-120</v>
      </c>
      <c r="P19" s="55">
        <f t="shared" si="8"/>
        <v>-86.739700043360187</v>
      </c>
      <c r="Q19" s="26">
        <f t="shared" si="8"/>
        <v>-85.489700043360187</v>
      </c>
      <c r="R19" s="26">
        <f t="shared" si="8"/>
        <v>-116.48970004336019</v>
      </c>
      <c r="S19" s="26">
        <f t="shared" si="8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82</v>
      </c>
    </row>
    <row r="20" spans="1:29">
      <c r="A20" s="22" t="s">
        <v>75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76">
        <f t="shared" ref="L20:S20" si="9">10*LOG(L17/(D17))</f>
        <v>-1.749999999999978</v>
      </c>
      <c r="M20" s="26">
        <f t="shared" si="9"/>
        <v>20.000000000000007</v>
      </c>
      <c r="N20" s="26">
        <f t="shared" si="9"/>
        <v>-4.0000000000000142</v>
      </c>
      <c r="O20" s="26">
        <f t="shared" si="9"/>
        <v>-3.9999999999999876</v>
      </c>
      <c r="P20" s="55">
        <f t="shared" si="9"/>
        <v>-1.749999999999978</v>
      </c>
      <c r="Q20" s="26">
        <f t="shared" si="9"/>
        <v>20.000000000000007</v>
      </c>
      <c r="R20" s="26">
        <f t="shared" si="9"/>
        <v>-3.9999999999999831</v>
      </c>
      <c r="S20" s="26">
        <f t="shared" si="9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>
      <c r="A21" s="4" t="s">
        <v>139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76"/>
      <c r="M21" s="61"/>
      <c r="N21" s="61"/>
      <c r="O21" s="61"/>
      <c r="P21" s="65">
        <f>P19-L19</f>
        <v>3.0102999566398125</v>
      </c>
      <c r="Q21" s="61">
        <f t="shared" ref="Q21:S22" si="10">Q19-M19</f>
        <v>3.0102999566398125</v>
      </c>
      <c r="R21" s="61">
        <f t="shared" si="10"/>
        <v>7.0102999566398125</v>
      </c>
      <c r="S21" s="191">
        <f t="shared" si="10"/>
        <v>4.0102999566398125</v>
      </c>
      <c r="T21" s="192"/>
      <c r="U21" s="192"/>
      <c r="V21" s="192"/>
      <c r="W21" s="192"/>
      <c r="X21" s="48"/>
      <c r="Y21" s="48"/>
      <c r="Z21" s="48"/>
      <c r="AA21" s="48"/>
      <c r="AB21" s="193"/>
      <c r="AC21" s="16"/>
    </row>
    <row r="22" spans="1:29">
      <c r="A22" s="4" t="s">
        <v>145</v>
      </c>
      <c r="B22" s="39" t="s">
        <v>4</v>
      </c>
      <c r="C22" s="5"/>
      <c r="D22" s="38"/>
      <c r="E22" s="5"/>
      <c r="F22" s="5"/>
      <c r="G22" s="5"/>
      <c r="H22" s="38"/>
      <c r="I22" s="5"/>
      <c r="J22" s="5"/>
      <c r="K22" s="5"/>
      <c r="L22" s="176"/>
      <c r="M22" s="61"/>
      <c r="N22" s="61"/>
      <c r="O22" s="61"/>
      <c r="P22" s="65">
        <f>P20-L20</f>
        <v>0</v>
      </c>
      <c r="Q22" s="61">
        <f t="shared" si="10"/>
        <v>0</v>
      </c>
      <c r="R22" s="61">
        <f t="shared" si="10"/>
        <v>3.1086244689504383E-14</v>
      </c>
      <c r="S22" s="191">
        <f t="shared" si="10"/>
        <v>-9.7699626167013776E-15</v>
      </c>
      <c r="T22" s="192"/>
      <c r="U22" s="192"/>
      <c r="V22" s="192"/>
      <c r="W22" s="192"/>
      <c r="X22" s="48"/>
      <c r="Y22" s="48"/>
      <c r="Z22" s="48"/>
      <c r="AA22" s="48"/>
      <c r="AB22" s="193"/>
      <c r="AC22" s="16"/>
    </row>
    <row r="23" spans="1:29" ht="13.5" thickBot="1">
      <c r="A23" s="24" t="s">
        <v>33</v>
      </c>
      <c r="B23" s="46" t="s">
        <v>59</v>
      </c>
      <c r="C23" s="11"/>
      <c r="D23" s="42">
        <f t="shared" ref="D23:K23" si="11">10*LOG((D17+L17)*10^-9)+10*LOG(D7*12)</f>
        <v>-57.825298279809047</v>
      </c>
      <c r="E23" s="13">
        <f t="shared" si="11"/>
        <v>-60.504940365349341</v>
      </c>
      <c r="F23" s="13">
        <f t="shared" si="11"/>
        <v>-90.092749472082815</v>
      </c>
      <c r="G23" s="13">
        <f t="shared" si="11"/>
        <v>-86.592749472082843</v>
      </c>
      <c r="H23" s="42">
        <f t="shared" si="11"/>
        <v>-51.721973106869527</v>
      </c>
      <c r="I23" s="13">
        <f t="shared" si="11"/>
        <v>-54.401615192409821</v>
      </c>
      <c r="J23" s="13">
        <f t="shared" si="11"/>
        <v>-79.989424299143309</v>
      </c>
      <c r="K23" s="13">
        <f t="shared" si="11"/>
        <v>-79.489424299143323</v>
      </c>
      <c r="L23" s="60" t="s">
        <v>7</v>
      </c>
      <c r="M23" s="11" t="s">
        <v>7</v>
      </c>
      <c r="N23" s="11" t="s">
        <v>7</v>
      </c>
      <c r="O23" s="11" t="s">
        <v>7</v>
      </c>
      <c r="P23" s="60" t="s">
        <v>7</v>
      </c>
      <c r="Q23" s="11" t="s">
        <v>7</v>
      </c>
      <c r="R23" s="11" t="s">
        <v>7</v>
      </c>
      <c r="S23" s="11" t="s">
        <v>7</v>
      </c>
      <c r="T23" s="60"/>
      <c r="U23" s="28"/>
      <c r="V23" s="28"/>
      <c r="W23" s="28"/>
      <c r="X23" s="11"/>
      <c r="Y23" s="11"/>
      <c r="Z23" s="11"/>
      <c r="AA23" s="11"/>
      <c r="AB23" s="46"/>
      <c r="AC23" s="17" t="s">
        <v>34</v>
      </c>
    </row>
    <row r="24" spans="1:29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48"/>
      <c r="U24" s="48"/>
      <c r="V24" s="48"/>
      <c r="W24" s="48"/>
      <c r="X24" s="5"/>
      <c r="Y24" s="5"/>
      <c r="Z24" s="5"/>
      <c r="AA24" s="5"/>
      <c r="AB24" s="5"/>
    </row>
    <row r="25" spans="1:29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48"/>
      <c r="U25" s="48"/>
      <c r="V25" s="48"/>
      <c r="W25" s="48"/>
      <c r="X25" s="5"/>
      <c r="Y25" s="5"/>
      <c r="Z25" s="5"/>
      <c r="AA25" s="5"/>
      <c r="AB25" s="5"/>
    </row>
    <row r="26" spans="1:29" s="69" customFormat="1">
      <c r="A26" s="1" t="s">
        <v>15</v>
      </c>
      <c r="B26" s="72"/>
      <c r="C26" s="73"/>
      <c r="D26" s="262" t="s">
        <v>90</v>
      </c>
      <c r="E26" s="263"/>
      <c r="F26" s="264"/>
      <c r="G26" s="264"/>
      <c r="H26" s="262" t="s">
        <v>91</v>
      </c>
      <c r="I26" s="263"/>
      <c r="J26" s="264"/>
      <c r="K26" s="264"/>
      <c r="L26" s="262" t="s">
        <v>92</v>
      </c>
      <c r="M26" s="263"/>
      <c r="N26" s="265"/>
      <c r="O26" s="265"/>
      <c r="P26" s="262" t="s">
        <v>93</v>
      </c>
      <c r="Q26" s="263"/>
      <c r="R26" s="265"/>
      <c r="S26" s="265"/>
      <c r="T26" s="262" t="s">
        <v>38</v>
      </c>
      <c r="U26" s="263"/>
      <c r="V26" s="265"/>
      <c r="W26" s="265"/>
      <c r="X26" s="74"/>
      <c r="Y26" s="73"/>
      <c r="Z26" s="73"/>
      <c r="AA26" s="73"/>
      <c r="AB26" s="72"/>
      <c r="AC26" s="94" t="s">
        <v>0</v>
      </c>
    </row>
    <row r="27" spans="1:29" s="69" customFormat="1">
      <c r="A27" s="2"/>
      <c r="B27" s="67"/>
      <c r="C27" s="6"/>
      <c r="D27" s="36" t="s">
        <v>30</v>
      </c>
      <c r="E27" s="3" t="s">
        <v>31</v>
      </c>
      <c r="F27" s="261" t="s">
        <v>74</v>
      </c>
      <c r="G27" s="261"/>
      <c r="H27" s="36" t="s">
        <v>30</v>
      </c>
      <c r="I27" s="3" t="s">
        <v>31</v>
      </c>
      <c r="J27" s="261" t="s">
        <v>74</v>
      </c>
      <c r="K27" s="261"/>
      <c r="L27" s="36" t="s">
        <v>30</v>
      </c>
      <c r="M27" s="3" t="s">
        <v>31</v>
      </c>
      <c r="N27" s="261" t="s">
        <v>74</v>
      </c>
      <c r="O27" s="261"/>
      <c r="P27" s="36" t="s">
        <v>30</v>
      </c>
      <c r="Q27" s="3" t="s">
        <v>31</v>
      </c>
      <c r="R27" s="261" t="s">
        <v>74</v>
      </c>
      <c r="S27" s="261"/>
      <c r="T27" s="36" t="s">
        <v>30</v>
      </c>
      <c r="U27" s="3" t="s">
        <v>31</v>
      </c>
      <c r="V27" s="261" t="s">
        <v>74</v>
      </c>
      <c r="W27" s="261"/>
      <c r="X27" s="95"/>
      <c r="Y27" s="6"/>
      <c r="Z27" s="6"/>
      <c r="AA27" s="6"/>
      <c r="AB27" s="67"/>
      <c r="AC27" s="96"/>
    </row>
    <row r="28" spans="1:29" s="69" customFormat="1">
      <c r="A28" s="2" t="s">
        <v>35</v>
      </c>
      <c r="B28" s="97" t="s">
        <v>9</v>
      </c>
      <c r="C28" s="149"/>
      <c r="D28" s="147">
        <v>1.5</v>
      </c>
      <c r="E28" s="178">
        <v>1.5</v>
      </c>
      <c r="F28" s="27">
        <f t="shared" ref="F28:K29" si="12">$D28</f>
        <v>1.5</v>
      </c>
      <c r="G28" s="27">
        <f t="shared" si="12"/>
        <v>1.5</v>
      </c>
      <c r="H28" s="147">
        <v>1.5</v>
      </c>
      <c r="I28" s="27">
        <f t="shared" si="12"/>
        <v>1.5</v>
      </c>
      <c r="J28" s="27">
        <f t="shared" si="12"/>
        <v>1.5</v>
      </c>
      <c r="K28" s="27">
        <f t="shared" si="12"/>
        <v>1.5</v>
      </c>
      <c r="L28" s="95"/>
      <c r="M28" s="6"/>
      <c r="N28" s="6"/>
      <c r="O28" s="6"/>
      <c r="P28" s="95"/>
      <c r="Q28" s="6"/>
      <c r="R28" s="6"/>
      <c r="S28" s="6"/>
      <c r="T28" s="95"/>
      <c r="U28" s="6"/>
      <c r="V28" s="6"/>
      <c r="W28" s="6"/>
      <c r="X28" s="95"/>
      <c r="Y28" s="6"/>
      <c r="Z28" s="6"/>
      <c r="AA28" s="6"/>
      <c r="AB28" s="67"/>
      <c r="AC28" s="96"/>
    </row>
    <row r="29" spans="1:29" s="69" customFormat="1" ht="15.75">
      <c r="A29" s="4" t="s">
        <v>56</v>
      </c>
      <c r="B29" s="97" t="s">
        <v>9</v>
      </c>
      <c r="C29" s="149"/>
      <c r="D29" s="147">
        <v>1.5</v>
      </c>
      <c r="E29" s="178">
        <v>1.5</v>
      </c>
      <c r="F29" s="27">
        <f t="shared" si="12"/>
        <v>1.5</v>
      </c>
      <c r="G29" s="27">
        <f t="shared" si="12"/>
        <v>1.5</v>
      </c>
      <c r="H29" s="147">
        <v>1.5</v>
      </c>
      <c r="I29" s="27">
        <f t="shared" si="12"/>
        <v>1.5</v>
      </c>
      <c r="J29" s="27">
        <f t="shared" si="12"/>
        <v>1.5</v>
      </c>
      <c r="K29" s="27">
        <f t="shared" si="12"/>
        <v>1.5</v>
      </c>
      <c r="L29" s="95"/>
      <c r="M29" s="6"/>
      <c r="N29" s="6"/>
      <c r="O29" s="6"/>
      <c r="P29" s="95"/>
      <c r="Q29" s="6"/>
      <c r="R29" s="6"/>
      <c r="S29" s="6"/>
      <c r="T29" s="95"/>
      <c r="U29" s="6"/>
      <c r="V29" s="6"/>
      <c r="W29" s="6"/>
      <c r="X29" s="95"/>
      <c r="Y29" s="6"/>
      <c r="Z29" s="6"/>
      <c r="AA29" s="6"/>
      <c r="AB29" s="67"/>
      <c r="AC29" s="96"/>
    </row>
    <row r="30" spans="1:29" s="69" customFormat="1">
      <c r="A30" s="2" t="s">
        <v>36</v>
      </c>
      <c r="B30" s="97" t="s">
        <v>9</v>
      </c>
      <c r="C30" s="149"/>
      <c r="D30" s="56"/>
      <c r="E30" s="27"/>
      <c r="F30" s="27"/>
      <c r="G30" s="27"/>
      <c r="H30" s="56"/>
      <c r="I30" s="27"/>
      <c r="J30" s="27"/>
      <c r="K30" s="27"/>
      <c r="L30" s="148">
        <v>0.3</v>
      </c>
      <c r="M30" s="27">
        <f t="shared" ref="M30:O31" si="13">$L30</f>
        <v>0.3</v>
      </c>
      <c r="N30" s="27">
        <f t="shared" si="13"/>
        <v>0.3</v>
      </c>
      <c r="O30" s="27">
        <f t="shared" si="13"/>
        <v>0.3</v>
      </c>
      <c r="P30" s="148">
        <v>0.3</v>
      </c>
      <c r="Q30" s="6">
        <f t="shared" ref="Q30:S31" si="14">$P30</f>
        <v>0.3</v>
      </c>
      <c r="R30" s="6">
        <f t="shared" si="14"/>
        <v>0.3</v>
      </c>
      <c r="S30" s="6">
        <f t="shared" si="14"/>
        <v>0.3</v>
      </c>
      <c r="T30" s="95"/>
      <c r="U30" s="6"/>
      <c r="V30" s="6"/>
      <c r="W30" s="6"/>
      <c r="X30" s="95"/>
      <c r="Y30" s="6"/>
      <c r="Z30" s="6"/>
      <c r="AA30" s="6"/>
      <c r="AB30" s="67"/>
      <c r="AC30" s="96"/>
    </row>
    <row r="31" spans="1:29" s="69" customFormat="1" ht="15.75">
      <c r="A31" s="4" t="s">
        <v>57</v>
      </c>
      <c r="B31" s="97" t="s">
        <v>9</v>
      </c>
      <c r="C31" s="149"/>
      <c r="D31" s="56"/>
      <c r="E31" s="27"/>
      <c r="F31" s="27"/>
      <c r="G31" s="27"/>
      <c r="H31" s="56"/>
      <c r="I31" s="27"/>
      <c r="J31" s="27"/>
      <c r="K31" s="27"/>
      <c r="L31" s="148">
        <v>0.8</v>
      </c>
      <c r="M31" s="27">
        <f t="shared" si="13"/>
        <v>0.8</v>
      </c>
      <c r="N31" s="27">
        <f t="shared" si="13"/>
        <v>0.8</v>
      </c>
      <c r="O31" s="27">
        <f t="shared" si="13"/>
        <v>0.8</v>
      </c>
      <c r="P31" s="148">
        <v>0.8</v>
      </c>
      <c r="Q31" s="6">
        <f t="shared" si="14"/>
        <v>0.8</v>
      </c>
      <c r="R31" s="6">
        <f t="shared" si="14"/>
        <v>0.8</v>
      </c>
      <c r="S31" s="6">
        <f t="shared" si="14"/>
        <v>0.8</v>
      </c>
      <c r="T31" s="95"/>
      <c r="U31" s="6"/>
      <c r="V31" s="6"/>
      <c r="W31" s="6"/>
      <c r="X31" s="95"/>
      <c r="Y31" s="6"/>
      <c r="Z31" s="6"/>
      <c r="AA31" s="6"/>
      <c r="AB31" s="67"/>
      <c r="AC31" s="96"/>
    </row>
    <row r="32" spans="1:29" s="69" customFormat="1">
      <c r="A32" s="4" t="s">
        <v>141</v>
      </c>
      <c r="B32" s="97" t="s">
        <v>9</v>
      </c>
      <c r="C32" s="149"/>
      <c r="D32" s="56"/>
      <c r="E32" s="27"/>
      <c r="F32" s="27"/>
      <c r="G32" s="27"/>
      <c r="H32" s="56"/>
      <c r="I32" s="27"/>
      <c r="J32" s="27"/>
      <c r="K32" s="27"/>
      <c r="L32" s="56"/>
      <c r="M32" s="27"/>
      <c r="N32" s="27"/>
      <c r="O32" s="27"/>
      <c r="P32" s="56"/>
      <c r="Q32" s="27"/>
      <c r="R32" s="27"/>
      <c r="S32" s="27"/>
      <c r="T32" s="147">
        <v>3</v>
      </c>
      <c r="U32" s="178">
        <v>3</v>
      </c>
      <c r="V32" s="178">
        <v>3.5</v>
      </c>
      <c r="W32" s="27">
        <f>$V32</f>
        <v>3.5</v>
      </c>
      <c r="X32" s="56"/>
      <c r="Y32" s="27"/>
      <c r="Z32" s="27"/>
      <c r="AA32" s="27"/>
      <c r="AB32" s="200"/>
      <c r="AC32" s="201" t="s">
        <v>125</v>
      </c>
    </row>
    <row r="33" spans="1:29" s="20" customFormat="1" ht="13.5" thickBot="1">
      <c r="A33" s="24" t="s">
        <v>140</v>
      </c>
      <c r="B33" s="194" t="s">
        <v>9</v>
      </c>
      <c r="C33" s="195"/>
      <c r="D33" s="196"/>
      <c r="E33" s="196"/>
      <c r="F33" s="196"/>
      <c r="G33" s="196"/>
      <c r="H33" s="197"/>
      <c r="I33" s="196"/>
      <c r="J33" s="196"/>
      <c r="K33" s="198"/>
      <c r="L33" s="196"/>
      <c r="M33" s="196"/>
      <c r="N33" s="196"/>
      <c r="O33" s="196"/>
      <c r="P33" s="197"/>
      <c r="Q33" s="196"/>
      <c r="R33" s="196"/>
      <c r="S33" s="198"/>
      <c r="T33" s="178">
        <v>3.5</v>
      </c>
      <c r="U33" s="178">
        <v>3.5</v>
      </c>
      <c r="V33" s="199">
        <v>4</v>
      </c>
      <c r="W33" s="196">
        <v>4</v>
      </c>
      <c r="X33" s="197"/>
      <c r="Y33" s="196"/>
      <c r="Z33" s="196"/>
      <c r="AA33" s="196"/>
      <c r="AB33" s="198"/>
      <c r="AC33" s="16" t="s">
        <v>142</v>
      </c>
    </row>
    <row r="34" spans="1:29" s="69" customFormat="1">
      <c r="A34" s="76"/>
      <c r="B34" s="77"/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68"/>
      <c r="U34" s="68"/>
      <c r="V34" s="68"/>
      <c r="W34" s="68"/>
      <c r="X34" s="78"/>
      <c r="Y34" s="78"/>
      <c r="Z34" s="78"/>
      <c r="AA34" s="78"/>
      <c r="AB34" s="78"/>
      <c r="AC34" s="79"/>
    </row>
    <row r="35" spans="1:29" s="69" customFormat="1" ht="13.5" thickBot="1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1"/>
    </row>
    <row r="36" spans="1:29" s="69" customFormat="1">
      <c r="A36" s="1" t="s">
        <v>17</v>
      </c>
      <c r="B36" s="72"/>
      <c r="C36" s="154"/>
      <c r="D36" s="262" t="s">
        <v>90</v>
      </c>
      <c r="E36" s="263"/>
      <c r="F36" s="264"/>
      <c r="G36" s="264"/>
      <c r="H36" s="262" t="s">
        <v>91</v>
      </c>
      <c r="I36" s="263"/>
      <c r="J36" s="264"/>
      <c r="K36" s="264"/>
      <c r="L36" s="262" t="s">
        <v>92</v>
      </c>
      <c r="M36" s="263"/>
      <c r="N36" s="265"/>
      <c r="O36" s="266"/>
      <c r="P36" s="262" t="s">
        <v>93</v>
      </c>
      <c r="Q36" s="263"/>
      <c r="R36" s="265"/>
      <c r="S36" s="265"/>
      <c r="T36" s="262" t="s">
        <v>38</v>
      </c>
      <c r="U36" s="263"/>
      <c r="V36" s="265"/>
      <c r="W36" s="266"/>
      <c r="X36" s="262" t="s">
        <v>29</v>
      </c>
      <c r="Y36" s="263"/>
      <c r="Z36" s="265"/>
      <c r="AA36" s="265"/>
      <c r="AB36" s="159"/>
      <c r="AC36" s="14" t="s">
        <v>0</v>
      </c>
    </row>
    <row r="37" spans="1:29" s="69" customFormat="1">
      <c r="A37" s="49"/>
      <c r="B37" s="67"/>
      <c r="C37" s="155"/>
      <c r="D37" s="36" t="s">
        <v>30</v>
      </c>
      <c r="E37" s="3" t="s">
        <v>31</v>
      </c>
      <c r="F37" s="261" t="s">
        <v>74</v>
      </c>
      <c r="G37" s="261"/>
      <c r="H37" s="36" t="s">
        <v>30</v>
      </c>
      <c r="I37" s="3" t="s">
        <v>31</v>
      </c>
      <c r="J37" s="261" t="s">
        <v>74</v>
      </c>
      <c r="K37" s="261"/>
      <c r="L37" s="36" t="s">
        <v>30</v>
      </c>
      <c r="M37" s="3" t="s">
        <v>31</v>
      </c>
      <c r="N37" s="261" t="s">
        <v>74</v>
      </c>
      <c r="O37" s="267"/>
      <c r="P37" s="36" t="s">
        <v>30</v>
      </c>
      <c r="Q37" s="3" t="s">
        <v>31</v>
      </c>
      <c r="R37" s="261" t="s">
        <v>74</v>
      </c>
      <c r="S37" s="261"/>
      <c r="T37" s="36" t="s">
        <v>30</v>
      </c>
      <c r="U37" s="3" t="s">
        <v>31</v>
      </c>
      <c r="V37" s="261" t="s">
        <v>74</v>
      </c>
      <c r="W37" s="267"/>
      <c r="X37" s="36" t="s">
        <v>30</v>
      </c>
      <c r="Y37" s="3" t="s">
        <v>31</v>
      </c>
      <c r="Z37" s="261" t="s">
        <v>74</v>
      </c>
      <c r="AA37" s="261"/>
      <c r="AB37" s="67"/>
      <c r="AC37" s="15"/>
    </row>
    <row r="38" spans="1:29" s="69" customFormat="1">
      <c r="A38" s="137" t="s">
        <v>96</v>
      </c>
      <c r="B38" s="115" t="s">
        <v>8</v>
      </c>
      <c r="C38" s="156"/>
      <c r="D38" s="99">
        <v>0</v>
      </c>
      <c r="E38" s="101">
        <v>0</v>
      </c>
      <c r="F38" s="101">
        <v>0</v>
      </c>
      <c r="G38" s="101">
        <v>0</v>
      </c>
      <c r="H38" s="99">
        <v>0</v>
      </c>
      <c r="I38" s="101">
        <v>0</v>
      </c>
      <c r="J38" s="101">
        <v>0</v>
      </c>
      <c r="K38" s="101">
        <v>0</v>
      </c>
      <c r="L38" s="99">
        <v>1</v>
      </c>
      <c r="M38" s="101">
        <v>1</v>
      </c>
      <c r="N38" s="101">
        <v>1</v>
      </c>
      <c r="O38" s="102">
        <v>1</v>
      </c>
      <c r="P38" s="99">
        <v>0</v>
      </c>
      <c r="Q38" s="101">
        <v>0</v>
      </c>
      <c r="R38" s="101">
        <v>0</v>
      </c>
      <c r="S38" s="101">
        <v>0</v>
      </c>
      <c r="T38" s="99"/>
      <c r="U38" s="101"/>
      <c r="V38" s="101"/>
      <c r="W38" s="102"/>
      <c r="X38" s="99"/>
      <c r="Y38" s="101"/>
      <c r="Z38" s="101"/>
      <c r="AA38" s="101"/>
      <c r="AB38" s="102"/>
      <c r="AC38" s="116" t="s">
        <v>21</v>
      </c>
    </row>
    <row r="39" spans="1:29" s="69" customFormat="1">
      <c r="A39" s="138" t="s">
        <v>97</v>
      </c>
      <c r="B39" s="115" t="s">
        <v>4</v>
      </c>
      <c r="C39" s="156"/>
      <c r="D39" s="179">
        <f t="shared" ref="D39:K39" si="15">D29*D38</f>
        <v>0</v>
      </c>
      <c r="E39" s="180">
        <f t="shared" si="15"/>
        <v>0</v>
      </c>
      <c r="F39" s="180">
        <f t="shared" si="15"/>
        <v>0</v>
      </c>
      <c r="G39" s="180">
        <f t="shared" si="15"/>
        <v>0</v>
      </c>
      <c r="H39" s="179">
        <f t="shared" si="15"/>
        <v>0</v>
      </c>
      <c r="I39" s="180">
        <f t="shared" si="15"/>
        <v>0</v>
      </c>
      <c r="J39" s="180">
        <f t="shared" si="15"/>
        <v>0</v>
      </c>
      <c r="K39" s="180">
        <f t="shared" si="15"/>
        <v>0</v>
      </c>
      <c r="L39" s="179">
        <f>L31*L38</f>
        <v>0.8</v>
      </c>
      <c r="M39" s="180">
        <f>M31*M38</f>
        <v>0.8</v>
      </c>
      <c r="N39" s="180">
        <f>N31*N38</f>
        <v>0.8</v>
      </c>
      <c r="O39" s="181">
        <f>O31*O38</f>
        <v>0.8</v>
      </c>
      <c r="P39" s="179">
        <f>P$31*P38</f>
        <v>0</v>
      </c>
      <c r="Q39" s="180">
        <f t="shared" ref="Q39:S39" si="16">Q$31*Q38</f>
        <v>0</v>
      </c>
      <c r="R39" s="180">
        <f t="shared" si="16"/>
        <v>0</v>
      </c>
      <c r="S39" s="180">
        <f t="shared" si="16"/>
        <v>0</v>
      </c>
      <c r="T39" s="99"/>
      <c r="U39" s="101"/>
      <c r="V39" s="101"/>
      <c r="W39" s="102"/>
      <c r="X39" s="103">
        <f>SQRT(SUMSQ(D39,L39,P39))</f>
        <v>0.8</v>
      </c>
      <c r="Y39" s="104">
        <f>SQRT(SUMSQ(E39,M39,Q39))</f>
        <v>0.8</v>
      </c>
      <c r="Z39" s="104">
        <f>SQRT(SUMSQ(F39,N39,R39))</f>
        <v>0.8</v>
      </c>
      <c r="AA39" s="104">
        <f>SQRT(SUMSQ(G39,O39,S39))</f>
        <v>0.8</v>
      </c>
      <c r="AB39" s="105"/>
      <c r="AC39" s="117" t="s">
        <v>98</v>
      </c>
    </row>
    <row r="40" spans="1:29" s="69" customFormat="1">
      <c r="A40" s="106"/>
      <c r="B40" s="67"/>
      <c r="C40" s="155"/>
      <c r="D40" s="107"/>
      <c r="E40" s="108"/>
      <c r="F40" s="108"/>
      <c r="G40" s="108"/>
      <c r="H40" s="107"/>
      <c r="I40" s="108"/>
      <c r="J40" s="108"/>
      <c r="K40" s="108"/>
      <c r="L40" s="107"/>
      <c r="M40" s="108"/>
      <c r="N40" s="108"/>
      <c r="O40" s="109"/>
      <c r="P40" s="107"/>
      <c r="Q40" s="108"/>
      <c r="R40" s="108"/>
      <c r="S40" s="108"/>
      <c r="T40" s="182"/>
      <c r="U40" s="183"/>
      <c r="V40" s="183"/>
      <c r="W40" s="184"/>
      <c r="X40" s="110"/>
      <c r="Y40" s="111"/>
      <c r="Z40" s="111"/>
      <c r="AA40" s="111"/>
      <c r="AB40" s="112"/>
      <c r="AC40" s="114"/>
    </row>
    <row r="41" spans="1:29" s="69" customFormat="1">
      <c r="A41" s="2"/>
      <c r="B41" s="67"/>
      <c r="C41" s="155"/>
      <c r="D41" s="107"/>
      <c r="E41" s="108"/>
      <c r="F41" s="108"/>
      <c r="G41" s="108"/>
      <c r="H41" s="107"/>
      <c r="I41" s="108"/>
      <c r="J41" s="108"/>
      <c r="K41" s="108"/>
      <c r="L41" s="107"/>
      <c r="M41" s="108"/>
      <c r="N41" s="108"/>
      <c r="O41" s="109"/>
      <c r="P41" s="107"/>
      <c r="Q41" s="108"/>
      <c r="R41" s="108"/>
      <c r="S41" s="108"/>
      <c r="T41" s="182"/>
      <c r="U41" s="183"/>
      <c r="V41" s="183"/>
      <c r="W41" s="184"/>
      <c r="X41" s="107"/>
      <c r="Y41" s="108"/>
      <c r="Z41" s="108"/>
      <c r="AA41" s="108"/>
      <c r="AB41" s="109"/>
      <c r="AC41" s="114"/>
    </row>
    <row r="42" spans="1:29" s="69" customFormat="1">
      <c r="A42" s="137" t="s">
        <v>99</v>
      </c>
      <c r="B42" s="115" t="s">
        <v>8</v>
      </c>
      <c r="C42" s="156"/>
      <c r="D42" s="99">
        <v>0</v>
      </c>
      <c r="E42" s="101">
        <v>0</v>
      </c>
      <c r="F42" s="101">
        <v>0</v>
      </c>
      <c r="G42" s="101">
        <v>0</v>
      </c>
      <c r="H42" s="99">
        <v>0</v>
      </c>
      <c r="I42" s="101">
        <v>0</v>
      </c>
      <c r="J42" s="101">
        <v>0</v>
      </c>
      <c r="K42" s="101">
        <v>0</v>
      </c>
      <c r="L42" s="99">
        <v>0</v>
      </c>
      <c r="M42" s="101">
        <v>0</v>
      </c>
      <c r="N42" s="101">
        <v>0</v>
      </c>
      <c r="O42" s="102">
        <v>0</v>
      </c>
      <c r="P42" s="99">
        <v>1</v>
      </c>
      <c r="Q42" s="101">
        <v>1</v>
      </c>
      <c r="R42" s="101">
        <v>1</v>
      </c>
      <c r="S42" s="101">
        <v>1</v>
      </c>
      <c r="T42" s="99"/>
      <c r="U42" s="101"/>
      <c r="V42" s="101"/>
      <c r="W42" s="102"/>
      <c r="X42" s="99"/>
      <c r="Y42" s="101"/>
      <c r="Z42" s="101"/>
      <c r="AA42" s="101"/>
      <c r="AB42" s="102"/>
      <c r="AC42" s="116" t="s">
        <v>21</v>
      </c>
    </row>
    <row r="43" spans="1:29" s="69" customFormat="1">
      <c r="A43" s="138" t="s">
        <v>100</v>
      </c>
      <c r="B43" s="115" t="s">
        <v>4</v>
      </c>
      <c r="C43" s="156"/>
      <c r="D43" s="179">
        <f t="shared" ref="D43:K43" si="17">D29*D42</f>
        <v>0</v>
      </c>
      <c r="E43" s="180">
        <f t="shared" si="17"/>
        <v>0</v>
      </c>
      <c r="F43" s="180">
        <f t="shared" si="17"/>
        <v>0</v>
      </c>
      <c r="G43" s="180">
        <f t="shared" si="17"/>
        <v>0</v>
      </c>
      <c r="H43" s="179">
        <f t="shared" si="17"/>
        <v>0</v>
      </c>
      <c r="I43" s="180">
        <f t="shared" si="17"/>
        <v>0</v>
      </c>
      <c r="J43" s="180">
        <f t="shared" si="17"/>
        <v>0</v>
      </c>
      <c r="K43" s="180">
        <f t="shared" si="17"/>
        <v>0</v>
      </c>
      <c r="L43" s="179">
        <f>L$31*L42</f>
        <v>0</v>
      </c>
      <c r="M43" s="180">
        <f t="shared" ref="M43:O43" si="18">M$31*M42</f>
        <v>0</v>
      </c>
      <c r="N43" s="180">
        <f t="shared" si="18"/>
        <v>0</v>
      </c>
      <c r="O43" s="181">
        <f t="shared" si="18"/>
        <v>0</v>
      </c>
      <c r="P43" s="179">
        <f>P31*P42</f>
        <v>0.8</v>
      </c>
      <c r="Q43" s="180">
        <f>Q31*Q42</f>
        <v>0.8</v>
      </c>
      <c r="R43" s="180">
        <f>R31*R42</f>
        <v>0.8</v>
      </c>
      <c r="S43" s="180">
        <f>S31*S42</f>
        <v>0.8</v>
      </c>
      <c r="T43" s="99"/>
      <c r="U43" s="101"/>
      <c r="V43" s="101"/>
      <c r="W43" s="102"/>
      <c r="X43" s="103">
        <f>SQRT(SUMSQ(D43,L43,P43))</f>
        <v>0.8</v>
      </c>
      <c r="Y43" s="104">
        <f>SQRT(SUMSQ(E43,M43,Q43))</f>
        <v>0.8</v>
      </c>
      <c r="Z43" s="104">
        <f>SQRT(SUMSQ(F43,N43,R43))</f>
        <v>0.8</v>
      </c>
      <c r="AA43" s="104">
        <f>SQRT(SUMSQ(G43,O43,S43))</f>
        <v>0.8</v>
      </c>
      <c r="AB43" s="105"/>
      <c r="AC43" s="117" t="s">
        <v>98</v>
      </c>
    </row>
    <row r="44" spans="1:29" s="69" customFormat="1">
      <c r="A44" s="106"/>
      <c r="B44" s="67"/>
      <c r="C44" s="155"/>
      <c r="D44" s="107"/>
      <c r="E44" s="108"/>
      <c r="F44" s="108"/>
      <c r="G44" s="108"/>
      <c r="H44" s="107"/>
      <c r="I44" s="108"/>
      <c r="J44" s="108"/>
      <c r="K44" s="108"/>
      <c r="L44" s="107"/>
      <c r="M44" s="108"/>
      <c r="N44" s="108"/>
      <c r="O44" s="109"/>
      <c r="P44" s="107"/>
      <c r="Q44" s="108"/>
      <c r="R44" s="108"/>
      <c r="S44" s="108"/>
      <c r="T44" s="182"/>
      <c r="U44" s="183"/>
      <c r="V44" s="183"/>
      <c r="W44" s="184"/>
      <c r="X44" s="110"/>
      <c r="Y44" s="111"/>
      <c r="Z44" s="111"/>
      <c r="AA44" s="111"/>
      <c r="AB44" s="112"/>
      <c r="AC44" s="114"/>
    </row>
    <row r="45" spans="1:29" s="69" customFormat="1">
      <c r="A45" s="106"/>
      <c r="B45" s="67"/>
      <c r="C45" s="155"/>
      <c r="D45" s="107"/>
      <c r="E45" s="108"/>
      <c r="F45" s="108"/>
      <c r="G45" s="108"/>
      <c r="H45" s="107"/>
      <c r="I45" s="108"/>
      <c r="J45" s="108"/>
      <c r="K45" s="108"/>
      <c r="L45" s="107"/>
      <c r="M45" s="108"/>
      <c r="N45" s="108"/>
      <c r="O45" s="109"/>
      <c r="P45" s="107"/>
      <c r="Q45" s="108"/>
      <c r="R45" s="108"/>
      <c r="S45" s="108"/>
      <c r="T45" s="182"/>
      <c r="U45" s="183"/>
      <c r="V45" s="183"/>
      <c r="W45" s="184"/>
      <c r="X45" s="110"/>
      <c r="Y45" s="111"/>
      <c r="Z45" s="111"/>
      <c r="AA45" s="111"/>
      <c r="AB45" s="112"/>
      <c r="AC45" s="114"/>
    </row>
    <row r="46" spans="1:29" s="69" customFormat="1">
      <c r="A46" s="137" t="s">
        <v>109</v>
      </c>
      <c r="B46" s="115" t="s">
        <v>8</v>
      </c>
      <c r="C46" s="156"/>
      <c r="D46" s="99">
        <v>1</v>
      </c>
      <c r="E46" s="101">
        <v>1</v>
      </c>
      <c r="F46" s="101">
        <v>1</v>
      </c>
      <c r="G46" s="101">
        <v>1</v>
      </c>
      <c r="H46" s="99">
        <v>0</v>
      </c>
      <c r="I46" s="101">
        <v>0</v>
      </c>
      <c r="J46" s="101">
        <v>0</v>
      </c>
      <c r="K46" s="101">
        <v>0</v>
      </c>
      <c r="L46" s="99">
        <v>1</v>
      </c>
      <c r="M46" s="101">
        <v>1</v>
      </c>
      <c r="N46" s="101">
        <v>1</v>
      </c>
      <c r="O46" s="102">
        <v>1</v>
      </c>
      <c r="P46" s="99">
        <v>0</v>
      </c>
      <c r="Q46" s="101">
        <v>0</v>
      </c>
      <c r="R46" s="101">
        <v>0</v>
      </c>
      <c r="S46" s="101">
        <v>0</v>
      </c>
      <c r="T46" s="99"/>
      <c r="U46" s="101"/>
      <c r="V46" s="101"/>
      <c r="W46" s="102"/>
      <c r="X46" s="99"/>
      <c r="Y46" s="101"/>
      <c r="Z46" s="101"/>
      <c r="AA46" s="101"/>
      <c r="AB46" s="102"/>
      <c r="AC46" s="116" t="s">
        <v>22</v>
      </c>
    </row>
    <row r="47" spans="1:29" s="69" customFormat="1">
      <c r="A47" s="138" t="s">
        <v>110</v>
      </c>
      <c r="B47" s="115" t="s">
        <v>4</v>
      </c>
      <c r="C47" s="156"/>
      <c r="D47" s="99">
        <f>D$29*D46</f>
        <v>1.5</v>
      </c>
      <c r="E47" s="101">
        <f>E$29*E46</f>
        <v>1.5</v>
      </c>
      <c r="F47" s="101">
        <f t="shared" ref="F47:K47" si="19">F$29*F46</f>
        <v>1.5</v>
      </c>
      <c r="G47" s="101">
        <f t="shared" si="19"/>
        <v>1.5</v>
      </c>
      <c r="H47" s="99">
        <f t="shared" si="19"/>
        <v>0</v>
      </c>
      <c r="I47" s="101">
        <f t="shared" si="19"/>
        <v>0</v>
      </c>
      <c r="J47" s="101">
        <f t="shared" si="19"/>
        <v>0</v>
      </c>
      <c r="K47" s="101">
        <f t="shared" si="19"/>
        <v>0</v>
      </c>
      <c r="L47" s="99">
        <f>L$31*L46</f>
        <v>0.8</v>
      </c>
      <c r="M47" s="101">
        <f t="shared" ref="M47:O47" si="20">M$31*M46</f>
        <v>0.8</v>
      </c>
      <c r="N47" s="101">
        <f t="shared" si="20"/>
        <v>0.8</v>
      </c>
      <c r="O47" s="102">
        <f t="shared" si="20"/>
        <v>0.8</v>
      </c>
      <c r="P47" s="179">
        <f>P$31*P46</f>
        <v>0</v>
      </c>
      <c r="Q47" s="180">
        <f t="shared" ref="Q47:S47" si="21">Q$31*Q46</f>
        <v>0</v>
      </c>
      <c r="R47" s="180">
        <f t="shared" si="21"/>
        <v>0</v>
      </c>
      <c r="S47" s="180">
        <f t="shared" si="21"/>
        <v>0</v>
      </c>
      <c r="T47" s="99"/>
      <c r="U47" s="101"/>
      <c r="V47" s="101"/>
      <c r="W47" s="102"/>
      <c r="X47" s="103">
        <f>SQRT(SUMSQ(D47,L47,P47))</f>
        <v>1.7</v>
      </c>
      <c r="Y47" s="104">
        <f>SQRT(SUMSQ(E47,M47,Q47))</f>
        <v>1.7</v>
      </c>
      <c r="Z47" s="104">
        <f>SQRT(SUMSQ(F47,N47,R47))</f>
        <v>1.7</v>
      </c>
      <c r="AA47" s="104">
        <f>SQRT(SUMSQ(G47,O47,S47))</f>
        <v>1.7</v>
      </c>
      <c r="AB47" s="105"/>
      <c r="AC47" s="133" t="s">
        <v>113</v>
      </c>
    </row>
    <row r="48" spans="1:29" s="69" customFormat="1">
      <c r="A48" s="106"/>
      <c r="B48" s="67"/>
      <c r="C48" s="155"/>
      <c r="D48" s="107"/>
      <c r="E48" s="108"/>
      <c r="F48" s="108"/>
      <c r="G48" s="108"/>
      <c r="H48" s="107"/>
      <c r="I48" s="108"/>
      <c r="J48" s="108"/>
      <c r="K48" s="108"/>
      <c r="L48" s="107"/>
      <c r="M48" s="108"/>
      <c r="N48" s="108"/>
      <c r="O48" s="109"/>
      <c r="P48" s="107"/>
      <c r="Q48" s="108"/>
      <c r="R48" s="108"/>
      <c r="S48" s="108"/>
      <c r="T48" s="182"/>
      <c r="U48" s="183"/>
      <c r="V48" s="183"/>
      <c r="W48" s="184"/>
      <c r="X48" s="110"/>
      <c r="Y48" s="111"/>
      <c r="Z48" s="111"/>
      <c r="AA48" s="111"/>
      <c r="AB48" s="112"/>
      <c r="AC48" s="117"/>
    </row>
    <row r="49" spans="1:29" s="69" customFormat="1">
      <c r="A49" s="2"/>
      <c r="B49" s="67"/>
      <c r="C49" s="155"/>
      <c r="D49" s="107"/>
      <c r="E49" s="108"/>
      <c r="F49" s="108"/>
      <c r="G49" s="108"/>
      <c r="H49" s="107"/>
      <c r="I49" s="108"/>
      <c r="J49" s="108"/>
      <c r="K49" s="108"/>
      <c r="L49" s="107"/>
      <c r="M49" s="108"/>
      <c r="N49" s="108"/>
      <c r="O49" s="109"/>
      <c r="P49" s="107"/>
      <c r="Q49" s="108"/>
      <c r="R49" s="108"/>
      <c r="S49" s="108"/>
      <c r="T49" s="182"/>
      <c r="U49" s="183"/>
      <c r="V49" s="183"/>
      <c r="W49" s="184"/>
      <c r="X49" s="107"/>
      <c r="Y49" s="108"/>
      <c r="Z49" s="108"/>
      <c r="AA49" s="108"/>
      <c r="AB49" s="109"/>
      <c r="AC49" s="117"/>
    </row>
    <row r="50" spans="1:29" s="69" customFormat="1">
      <c r="A50" s="137" t="s">
        <v>111</v>
      </c>
      <c r="B50" s="115" t="s">
        <v>8</v>
      </c>
      <c r="C50" s="156"/>
      <c r="D50" s="101">
        <v>0</v>
      </c>
      <c r="E50" s="101">
        <v>0</v>
      </c>
      <c r="F50" s="101">
        <v>0</v>
      </c>
      <c r="G50" s="101">
        <v>0</v>
      </c>
      <c r="H50" s="99">
        <v>1</v>
      </c>
      <c r="I50" s="101">
        <v>1</v>
      </c>
      <c r="J50" s="101">
        <v>1</v>
      </c>
      <c r="K50" s="101">
        <v>1</v>
      </c>
      <c r="L50" s="99">
        <v>0</v>
      </c>
      <c r="M50" s="101">
        <v>0</v>
      </c>
      <c r="N50" s="101">
        <v>0</v>
      </c>
      <c r="O50" s="102">
        <v>0</v>
      </c>
      <c r="P50" s="99">
        <v>1</v>
      </c>
      <c r="Q50" s="101">
        <v>1</v>
      </c>
      <c r="R50" s="101">
        <v>1</v>
      </c>
      <c r="S50" s="101">
        <v>1</v>
      </c>
      <c r="T50" s="99"/>
      <c r="U50" s="101"/>
      <c r="V50" s="101"/>
      <c r="W50" s="102"/>
      <c r="X50" s="99"/>
      <c r="Y50" s="101"/>
      <c r="Z50" s="101"/>
      <c r="AA50" s="101"/>
      <c r="AB50" s="102"/>
      <c r="AC50" s="116" t="s">
        <v>22</v>
      </c>
    </row>
    <row r="51" spans="1:29" s="69" customFormat="1">
      <c r="A51" s="138" t="s">
        <v>112</v>
      </c>
      <c r="B51" s="115" t="s">
        <v>4</v>
      </c>
      <c r="C51" s="156"/>
      <c r="D51" s="99">
        <f>D$29*D50</f>
        <v>0</v>
      </c>
      <c r="E51" s="101">
        <f>E$29*E50</f>
        <v>0</v>
      </c>
      <c r="F51" s="101">
        <f t="shared" ref="F51:K51" si="22">F$29*F50</f>
        <v>0</v>
      </c>
      <c r="G51" s="101">
        <f t="shared" si="22"/>
        <v>0</v>
      </c>
      <c r="H51" s="99">
        <f t="shared" si="22"/>
        <v>1.5</v>
      </c>
      <c r="I51" s="101">
        <f t="shared" si="22"/>
        <v>1.5</v>
      </c>
      <c r="J51" s="101">
        <f t="shared" si="22"/>
        <v>1.5</v>
      </c>
      <c r="K51" s="101">
        <f t="shared" si="22"/>
        <v>1.5</v>
      </c>
      <c r="L51" s="179">
        <f>L$31*L50</f>
        <v>0</v>
      </c>
      <c r="M51" s="180">
        <f t="shared" ref="M51:O51" si="23">M$31*M50</f>
        <v>0</v>
      </c>
      <c r="N51" s="180">
        <f t="shared" si="23"/>
        <v>0</v>
      </c>
      <c r="O51" s="181">
        <f t="shared" si="23"/>
        <v>0</v>
      </c>
      <c r="P51" s="99">
        <f>P$31*P50</f>
        <v>0.8</v>
      </c>
      <c r="Q51" s="101">
        <f t="shared" ref="Q51:S51" si="24">Q$31*Q50</f>
        <v>0.8</v>
      </c>
      <c r="R51" s="101">
        <f t="shared" si="24"/>
        <v>0.8</v>
      </c>
      <c r="S51" s="101">
        <f t="shared" si="24"/>
        <v>0.8</v>
      </c>
      <c r="T51" s="99"/>
      <c r="U51" s="101"/>
      <c r="V51" s="101"/>
      <c r="W51" s="102"/>
      <c r="X51" s="103">
        <f>SQRT(SUMSQ(H51,P51))</f>
        <v>1.7</v>
      </c>
      <c r="Y51" s="104">
        <f>SQRT(SUMSQ(I51,Q51))</f>
        <v>1.7</v>
      </c>
      <c r="Z51" s="104">
        <f>SQRT(SUMSQ(J51,R51))</f>
        <v>1.7</v>
      </c>
      <c r="AA51" s="104">
        <f>SQRT(SUMSQ(K51,S51))</f>
        <v>1.7</v>
      </c>
      <c r="AB51" s="105"/>
      <c r="AC51" s="133" t="s">
        <v>113</v>
      </c>
    </row>
    <row r="52" spans="1:29" s="69" customFormat="1">
      <c r="A52" s="139"/>
      <c r="B52" s="86"/>
      <c r="C52" s="157"/>
      <c r="D52" s="75"/>
      <c r="H52" s="75"/>
      <c r="L52" s="75"/>
      <c r="O52" s="86"/>
      <c r="P52" s="75"/>
      <c r="T52" s="75"/>
      <c r="W52" s="86"/>
      <c r="X52" s="75"/>
      <c r="AB52" s="86"/>
      <c r="AC52" s="113"/>
    </row>
    <row r="53" spans="1:29" s="69" customFormat="1">
      <c r="A53" s="139"/>
      <c r="B53" s="86"/>
      <c r="C53" s="157"/>
      <c r="D53" s="75"/>
      <c r="H53" s="75"/>
      <c r="L53" s="75"/>
      <c r="O53" s="86"/>
      <c r="P53" s="75"/>
      <c r="T53" s="75"/>
      <c r="W53" s="86"/>
      <c r="X53" s="75"/>
      <c r="AB53" s="86"/>
      <c r="AC53" s="113"/>
    </row>
    <row r="54" spans="1:29" s="69" customFormat="1">
      <c r="A54" s="137" t="s">
        <v>62</v>
      </c>
      <c r="B54" s="115" t="s">
        <v>8</v>
      </c>
      <c r="C54" s="156"/>
      <c r="D54" s="99">
        <v>1</v>
      </c>
      <c r="E54" s="101">
        <v>1</v>
      </c>
      <c r="F54" s="101">
        <v>1</v>
      </c>
      <c r="G54" s="101">
        <v>1</v>
      </c>
      <c r="H54" s="179">
        <v>0</v>
      </c>
      <c r="I54" s="180">
        <v>0</v>
      </c>
      <c r="J54" s="180">
        <v>0</v>
      </c>
      <c r="K54" s="180">
        <v>0</v>
      </c>
      <c r="L54" s="99">
        <f>L17/(D17+L17)</f>
        <v>0.40060320329074439</v>
      </c>
      <c r="M54" s="101">
        <f>M17/(E17+M17)</f>
        <v>0.99009900990099009</v>
      </c>
      <c r="N54" s="101">
        <f>N17/(F17+N17)</f>
        <v>0.28474724895080072</v>
      </c>
      <c r="O54" s="102">
        <f>O17/(G17+O17)</f>
        <v>0.284747248950802</v>
      </c>
      <c r="P54" s="99">
        <v>0</v>
      </c>
      <c r="Q54" s="101">
        <v>0</v>
      </c>
      <c r="R54" s="101">
        <v>0</v>
      </c>
      <c r="S54" s="101">
        <v>0</v>
      </c>
      <c r="T54" s="99"/>
      <c r="U54" s="101"/>
      <c r="V54" s="101"/>
      <c r="W54" s="102"/>
      <c r="X54" s="99"/>
      <c r="Y54" s="101"/>
      <c r="Z54" s="101"/>
      <c r="AA54" s="101"/>
      <c r="AB54" s="102"/>
      <c r="AC54" s="116" t="s">
        <v>21</v>
      </c>
    </row>
    <row r="55" spans="1:29" s="69" customFormat="1">
      <c r="A55" s="138" t="s">
        <v>63</v>
      </c>
      <c r="B55" s="115" t="s">
        <v>4</v>
      </c>
      <c r="C55" s="156"/>
      <c r="D55" s="99">
        <f t="shared" ref="D55:K55" si="25">D$28*D54</f>
        <v>1.5</v>
      </c>
      <c r="E55" s="101">
        <f t="shared" si="25"/>
        <v>1.5</v>
      </c>
      <c r="F55" s="101">
        <f t="shared" si="25"/>
        <v>1.5</v>
      </c>
      <c r="G55" s="101">
        <f t="shared" si="25"/>
        <v>1.5</v>
      </c>
      <c r="H55" s="179">
        <f t="shared" si="25"/>
        <v>0</v>
      </c>
      <c r="I55" s="180">
        <f t="shared" si="25"/>
        <v>0</v>
      </c>
      <c r="J55" s="180">
        <f t="shared" si="25"/>
        <v>0</v>
      </c>
      <c r="K55" s="180">
        <f t="shared" si="25"/>
        <v>0</v>
      </c>
      <c r="L55" s="99">
        <f>L$30*L54</f>
        <v>0.12018096098722331</v>
      </c>
      <c r="M55" s="101">
        <f t="shared" ref="M55:S55" si="26">M$30*M54</f>
        <v>0.29702970297029702</v>
      </c>
      <c r="N55" s="101">
        <f t="shared" si="26"/>
        <v>8.5424174685240217E-2</v>
      </c>
      <c r="O55" s="102">
        <f t="shared" si="26"/>
        <v>8.5424174685240592E-2</v>
      </c>
      <c r="P55" s="99">
        <f t="shared" si="26"/>
        <v>0</v>
      </c>
      <c r="Q55" s="101">
        <f t="shared" si="26"/>
        <v>0</v>
      </c>
      <c r="R55" s="101">
        <f t="shared" si="26"/>
        <v>0</v>
      </c>
      <c r="S55" s="101">
        <f t="shared" si="26"/>
        <v>0</v>
      </c>
      <c r="T55" s="99"/>
      <c r="U55" s="101"/>
      <c r="V55" s="101"/>
      <c r="W55" s="102"/>
      <c r="X55" s="103">
        <f>SQRT(SUMSQ(D55,L55,P55))</f>
        <v>1.5048067860638497</v>
      </c>
      <c r="Y55" s="104">
        <f>SQRT(SUMSQ(E55,M55,Q55))</f>
        <v>1.5291261048215163</v>
      </c>
      <c r="Z55" s="104">
        <f>SQRT(SUMSQ(F55,N55,R55))</f>
        <v>1.502430460826941</v>
      </c>
      <c r="AA55" s="104">
        <f>SQRT(SUMSQ(G55,O55,S55))</f>
        <v>1.502430460826941</v>
      </c>
      <c r="AB55" s="105"/>
      <c r="AC55" s="117" t="s">
        <v>37</v>
      </c>
    </row>
    <row r="56" spans="1:29" s="69" customFormat="1">
      <c r="A56" s="106"/>
      <c r="B56" s="67"/>
      <c r="C56" s="155"/>
      <c r="D56" s="107"/>
      <c r="E56" s="108"/>
      <c r="F56" s="108"/>
      <c r="G56" s="108"/>
      <c r="H56" s="107"/>
      <c r="I56" s="108"/>
      <c r="J56" s="108"/>
      <c r="K56" s="108"/>
      <c r="L56" s="107"/>
      <c r="M56" s="108"/>
      <c r="N56" s="108"/>
      <c r="O56" s="109"/>
      <c r="P56" s="107"/>
      <c r="Q56" s="108"/>
      <c r="R56" s="108"/>
      <c r="S56" s="108"/>
      <c r="T56" s="107"/>
      <c r="U56" s="108"/>
      <c r="V56" s="108"/>
      <c r="W56" s="109"/>
      <c r="X56" s="110"/>
      <c r="Y56" s="111"/>
      <c r="Z56" s="111"/>
      <c r="AA56" s="111"/>
      <c r="AB56" s="112"/>
      <c r="AC56" s="117"/>
    </row>
    <row r="57" spans="1:29" s="69" customFormat="1">
      <c r="A57" s="139"/>
      <c r="B57" s="86"/>
      <c r="C57" s="157"/>
      <c r="D57" s="75"/>
      <c r="H57" s="75"/>
      <c r="L57" s="75"/>
      <c r="O57" s="86"/>
      <c r="P57" s="75"/>
      <c r="T57" s="75"/>
      <c r="W57" s="86"/>
      <c r="X57" s="75"/>
      <c r="AB57" s="86"/>
      <c r="AC57" s="113"/>
    </row>
    <row r="58" spans="1:29" s="69" customFormat="1">
      <c r="A58" s="137" t="s">
        <v>64</v>
      </c>
      <c r="B58" s="115" t="s">
        <v>8</v>
      </c>
      <c r="C58" s="156"/>
      <c r="D58" s="179">
        <v>0</v>
      </c>
      <c r="E58" s="180">
        <v>0</v>
      </c>
      <c r="F58" s="180">
        <v>0</v>
      </c>
      <c r="G58" s="180">
        <v>0</v>
      </c>
      <c r="H58" s="99">
        <v>1</v>
      </c>
      <c r="I58" s="101">
        <v>1</v>
      </c>
      <c r="J58" s="101">
        <v>1</v>
      </c>
      <c r="K58" s="101">
        <v>1</v>
      </c>
      <c r="L58" s="99">
        <v>0</v>
      </c>
      <c r="M58" s="101">
        <v>0</v>
      </c>
      <c r="N58" s="101">
        <v>0</v>
      </c>
      <c r="O58" s="102">
        <v>0</v>
      </c>
      <c r="P58" s="99">
        <f>P17/(D17+P17)</f>
        <v>0.57204381990490871</v>
      </c>
      <c r="Q58" s="101">
        <f>Q17/(E17+Q17)</f>
        <v>0.99502487562189057</v>
      </c>
      <c r="R58" s="101">
        <f>R17/(F17+R17)</f>
        <v>0.66666666666666663</v>
      </c>
      <c r="S58" s="101">
        <f>S17/(G17+S17)</f>
        <v>0.50059291288751795</v>
      </c>
      <c r="T58" s="99"/>
      <c r="U58" s="101"/>
      <c r="V58" s="101"/>
      <c r="W58" s="102"/>
      <c r="X58" s="99"/>
      <c r="Y58" s="101"/>
      <c r="Z58" s="101"/>
      <c r="AA58" s="101"/>
      <c r="AB58" s="102"/>
      <c r="AC58" s="116" t="s">
        <v>21</v>
      </c>
    </row>
    <row r="59" spans="1:29" s="69" customFormat="1">
      <c r="A59" s="138" t="s">
        <v>65</v>
      </c>
      <c r="B59" s="115" t="s">
        <v>4</v>
      </c>
      <c r="C59" s="156"/>
      <c r="D59" s="179">
        <f>D$28*D58</f>
        <v>0</v>
      </c>
      <c r="E59" s="180">
        <f t="shared" ref="E59:K59" si="27">E$28*E58</f>
        <v>0</v>
      </c>
      <c r="F59" s="180">
        <f t="shared" si="27"/>
        <v>0</v>
      </c>
      <c r="G59" s="180">
        <f t="shared" si="27"/>
        <v>0</v>
      </c>
      <c r="H59" s="99">
        <f t="shared" si="27"/>
        <v>1.5</v>
      </c>
      <c r="I59" s="101">
        <f t="shared" si="27"/>
        <v>1.5</v>
      </c>
      <c r="J59" s="101">
        <f t="shared" si="27"/>
        <v>1.5</v>
      </c>
      <c r="K59" s="101">
        <f t="shared" si="27"/>
        <v>1.5</v>
      </c>
      <c r="L59" s="99">
        <f t="shared" ref="L59:S59" si="28">L$30*L58</f>
        <v>0</v>
      </c>
      <c r="M59" s="101">
        <f t="shared" si="28"/>
        <v>0</v>
      </c>
      <c r="N59" s="101">
        <f t="shared" si="28"/>
        <v>0</v>
      </c>
      <c r="O59" s="102">
        <f t="shared" si="28"/>
        <v>0</v>
      </c>
      <c r="P59" s="99">
        <f t="shared" si="28"/>
        <v>0.17161314597147262</v>
      </c>
      <c r="Q59" s="101">
        <f t="shared" si="28"/>
        <v>0.29850746268656714</v>
      </c>
      <c r="R59" s="101">
        <f t="shared" si="28"/>
        <v>0.19999999999999998</v>
      </c>
      <c r="S59" s="101">
        <f t="shared" si="28"/>
        <v>0.15017787386625539</v>
      </c>
      <c r="T59" s="99"/>
      <c r="U59" s="101"/>
      <c r="V59" s="101"/>
      <c r="W59" s="102"/>
      <c r="X59" s="103">
        <f>SQRT(SUMSQ(D59,L59,P59,H59))</f>
        <v>1.5097851078448967</v>
      </c>
      <c r="Y59" s="104">
        <f>SQRT(SUMSQ(E59,M59,Q59,I59))</f>
        <v>1.5294138436929268</v>
      </c>
      <c r="Z59" s="104">
        <f>SQRT(SUMSQ(F59,N59,R59,J59))</f>
        <v>1.5132745950421556</v>
      </c>
      <c r="AA59" s="104">
        <f>SQRT(SUMSQ(G59,O59,S59,K59))</f>
        <v>1.5074990526693504</v>
      </c>
      <c r="AB59" s="105"/>
      <c r="AC59" s="117" t="s">
        <v>37</v>
      </c>
    </row>
    <row r="60" spans="1:29" s="69" customFormat="1">
      <c r="A60" s="106"/>
      <c r="B60" s="67"/>
      <c r="C60" s="155"/>
      <c r="D60" s="107"/>
      <c r="E60" s="108"/>
      <c r="F60" s="108"/>
      <c r="G60" s="108"/>
      <c r="H60" s="107"/>
      <c r="I60" s="108"/>
      <c r="J60" s="108"/>
      <c r="K60" s="108"/>
      <c r="L60" s="107"/>
      <c r="M60" s="108"/>
      <c r="N60" s="108"/>
      <c r="O60" s="109"/>
      <c r="P60" s="107"/>
      <c r="Q60" s="108"/>
      <c r="R60" s="108"/>
      <c r="S60" s="108"/>
      <c r="T60" s="107"/>
      <c r="U60" s="108"/>
      <c r="V60" s="108"/>
      <c r="W60" s="109"/>
      <c r="X60" s="110"/>
      <c r="Y60" s="111"/>
      <c r="Z60" s="111"/>
      <c r="AA60" s="111"/>
      <c r="AB60" s="112"/>
      <c r="AC60" s="117"/>
    </row>
    <row r="61" spans="1:29" s="20" customFormat="1">
      <c r="A61" s="106"/>
      <c r="B61" s="240"/>
      <c r="C61" s="241"/>
      <c r="D61" s="242"/>
      <c r="E61" s="243"/>
      <c r="F61" s="243"/>
      <c r="G61" s="243"/>
      <c r="H61" s="242"/>
      <c r="I61" s="243"/>
      <c r="J61" s="243"/>
      <c r="K61" s="244"/>
      <c r="L61" s="183"/>
      <c r="M61" s="183"/>
      <c r="N61" s="183"/>
      <c r="O61" s="184"/>
      <c r="P61" s="182"/>
      <c r="Q61" s="183"/>
      <c r="R61" s="183"/>
      <c r="S61" s="184"/>
      <c r="T61" s="243"/>
      <c r="U61" s="243"/>
      <c r="V61" s="243"/>
      <c r="W61" s="243"/>
      <c r="X61" s="242"/>
      <c r="Y61" s="243"/>
      <c r="Z61" s="243"/>
      <c r="AA61" s="243"/>
      <c r="AB61" s="244"/>
      <c r="AC61" s="116"/>
    </row>
    <row r="62" spans="1:29" s="20" customFormat="1">
      <c r="A62" s="137" t="s">
        <v>157</v>
      </c>
      <c r="B62" s="202" t="s">
        <v>8</v>
      </c>
      <c r="C62" s="203"/>
      <c r="D62" s="204">
        <v>1</v>
      </c>
      <c r="E62" s="205">
        <v>1</v>
      </c>
      <c r="F62" s="205">
        <v>1</v>
      </c>
      <c r="G62" s="205">
        <v>1</v>
      </c>
      <c r="H62" s="204">
        <v>1</v>
      </c>
      <c r="I62" s="205">
        <v>1</v>
      </c>
      <c r="J62" s="205">
        <v>1</v>
      </c>
      <c r="K62" s="206">
        <v>1</v>
      </c>
      <c r="L62" s="205">
        <v>1</v>
      </c>
      <c r="M62" s="205">
        <v>1</v>
      </c>
      <c r="N62" s="205">
        <v>1</v>
      </c>
      <c r="O62" s="206">
        <v>1</v>
      </c>
      <c r="P62" s="204">
        <v>1</v>
      </c>
      <c r="Q62" s="205">
        <v>1</v>
      </c>
      <c r="R62" s="205">
        <v>1</v>
      </c>
      <c r="S62" s="206">
        <v>1</v>
      </c>
      <c r="T62" s="205"/>
      <c r="U62" s="205"/>
      <c r="V62" s="205"/>
      <c r="W62" s="206"/>
      <c r="X62" s="204"/>
      <c r="Y62" s="205"/>
      <c r="Z62" s="205"/>
      <c r="AA62" s="205"/>
      <c r="AB62" s="206"/>
      <c r="AC62" s="116" t="s">
        <v>21</v>
      </c>
    </row>
    <row r="63" spans="1:29" s="20" customFormat="1">
      <c r="A63" s="138" t="s">
        <v>158</v>
      </c>
      <c r="B63" s="202" t="s">
        <v>4</v>
      </c>
      <c r="C63" s="203"/>
      <c r="D63" s="204">
        <f t="shared" ref="D63:K63" si="29">D$29*D62</f>
        <v>1.5</v>
      </c>
      <c r="E63" s="205">
        <f t="shared" si="29"/>
        <v>1.5</v>
      </c>
      <c r="F63" s="205">
        <f t="shared" si="29"/>
        <v>1.5</v>
      </c>
      <c r="G63" s="205">
        <f t="shared" si="29"/>
        <v>1.5</v>
      </c>
      <c r="H63" s="204">
        <f t="shared" si="29"/>
        <v>1.5</v>
      </c>
      <c r="I63" s="205">
        <f t="shared" si="29"/>
        <v>1.5</v>
      </c>
      <c r="J63" s="205">
        <f t="shared" si="29"/>
        <v>1.5</v>
      </c>
      <c r="K63" s="206">
        <f t="shared" si="29"/>
        <v>1.5</v>
      </c>
      <c r="L63" s="205">
        <f t="shared" ref="L63:S63" si="30">L$31*L62</f>
        <v>0.8</v>
      </c>
      <c r="M63" s="205">
        <f t="shared" si="30"/>
        <v>0.8</v>
      </c>
      <c r="N63" s="205">
        <f t="shared" si="30"/>
        <v>0.8</v>
      </c>
      <c r="O63" s="206">
        <f t="shared" si="30"/>
        <v>0.8</v>
      </c>
      <c r="P63" s="204">
        <f t="shared" si="30"/>
        <v>0.8</v>
      </c>
      <c r="Q63" s="205">
        <f t="shared" si="30"/>
        <v>0.8</v>
      </c>
      <c r="R63" s="205">
        <f t="shared" si="30"/>
        <v>0.8</v>
      </c>
      <c r="S63" s="206">
        <f t="shared" si="30"/>
        <v>0.8</v>
      </c>
      <c r="T63" s="205"/>
      <c r="U63" s="205"/>
      <c r="V63" s="205"/>
      <c r="W63" s="206"/>
      <c r="X63" s="246">
        <f>SQRT(SUMSQ(D63,L63,P63,H63))</f>
        <v>2.4041630560342617</v>
      </c>
      <c r="Y63" s="247">
        <f>SQRT(SUMSQ(E63,M63,Q63,I63))</f>
        <v>2.4041630560342617</v>
      </c>
      <c r="Z63" s="247">
        <f>SQRT(SUMSQ(F63,N63,R63,J63))</f>
        <v>2.4041630560342617</v>
      </c>
      <c r="AA63" s="247">
        <f>SQRT(SUMSQ(G63,O63,S63,K63))</f>
        <v>2.4041630560342617</v>
      </c>
      <c r="AB63" s="105"/>
      <c r="AC63" s="133" t="s">
        <v>161</v>
      </c>
    </row>
    <row r="64" spans="1:29" s="20" customFormat="1">
      <c r="A64" s="106"/>
      <c r="B64" s="193"/>
      <c r="C64" s="245"/>
      <c r="D64" s="182"/>
      <c r="E64" s="183"/>
      <c r="F64" s="183"/>
      <c r="G64" s="183"/>
      <c r="H64" s="182"/>
      <c r="I64" s="183"/>
      <c r="J64" s="183"/>
      <c r="K64" s="248"/>
      <c r="L64" s="183"/>
      <c r="M64" s="183"/>
      <c r="N64" s="183"/>
      <c r="O64" s="184"/>
      <c r="P64" s="182"/>
      <c r="Q64" s="183"/>
      <c r="R64" s="183"/>
      <c r="S64" s="184"/>
      <c r="T64" s="183"/>
      <c r="U64" s="183"/>
      <c r="V64" s="183"/>
      <c r="W64" s="183"/>
      <c r="X64" s="110"/>
      <c r="Y64" s="111"/>
      <c r="Z64" s="111"/>
      <c r="AA64" s="111"/>
      <c r="AB64" s="112"/>
      <c r="AC64" s="117"/>
    </row>
    <row r="65" spans="1:29" s="20" customFormat="1">
      <c r="A65" s="106"/>
      <c r="B65" s="240"/>
      <c r="C65" s="241"/>
      <c r="D65" s="242"/>
      <c r="E65" s="243"/>
      <c r="F65" s="243"/>
      <c r="G65" s="243"/>
      <c r="H65" s="242"/>
      <c r="I65" s="243"/>
      <c r="J65" s="243"/>
      <c r="K65" s="248"/>
      <c r="L65" s="183"/>
      <c r="M65" s="183"/>
      <c r="N65" s="183"/>
      <c r="O65" s="184"/>
      <c r="P65" s="182"/>
      <c r="Q65" s="183"/>
      <c r="R65" s="183"/>
      <c r="S65" s="184"/>
      <c r="T65" s="243"/>
      <c r="U65" s="243"/>
      <c r="V65" s="243"/>
      <c r="W65" s="243"/>
      <c r="X65" s="242"/>
      <c r="Y65" s="243"/>
      <c r="Z65" s="243"/>
      <c r="AA65" s="243"/>
      <c r="AB65" s="244"/>
      <c r="AC65" s="116"/>
    </row>
    <row r="66" spans="1:29" s="20" customFormat="1">
      <c r="A66" s="137" t="s">
        <v>159</v>
      </c>
      <c r="B66" s="202" t="s">
        <v>8</v>
      </c>
      <c r="C66" s="203"/>
      <c r="D66" s="204">
        <v>1</v>
      </c>
      <c r="E66" s="205">
        <v>1</v>
      </c>
      <c r="F66" s="205">
        <v>1</v>
      </c>
      <c r="G66" s="205">
        <v>1</v>
      </c>
      <c r="H66" s="204">
        <v>1</v>
      </c>
      <c r="I66" s="205">
        <v>1</v>
      </c>
      <c r="J66" s="205">
        <v>1</v>
      </c>
      <c r="K66" s="206">
        <v>1</v>
      </c>
      <c r="L66" s="205">
        <f>L17/(D17+L17)</f>
        <v>0.40060320329074439</v>
      </c>
      <c r="M66" s="205">
        <f>M17/(E17+M17)</f>
        <v>0.99009900990099009</v>
      </c>
      <c r="N66" s="205">
        <f>N17/(F17+N17)</f>
        <v>0.28474724895080072</v>
      </c>
      <c r="O66" s="205">
        <f>O17/(G17+O17)</f>
        <v>0.284747248950802</v>
      </c>
      <c r="P66" s="204">
        <f>P17/(D17+P17)</f>
        <v>0.57204381990490871</v>
      </c>
      <c r="Q66" s="205">
        <f>Q17/(E17+Q17)</f>
        <v>0.99502487562189057</v>
      </c>
      <c r="R66" s="205">
        <f>R17/(F17+R17)</f>
        <v>0.66666666666666663</v>
      </c>
      <c r="S66" s="206">
        <f>S17/(G17+S17)</f>
        <v>0.50059291288751795</v>
      </c>
      <c r="T66" s="205"/>
      <c r="U66" s="205"/>
      <c r="V66" s="205"/>
      <c r="W66" s="206"/>
      <c r="X66" s="204"/>
      <c r="Y66" s="205"/>
      <c r="Z66" s="205"/>
      <c r="AA66" s="205"/>
      <c r="AB66" s="206"/>
      <c r="AC66" s="116" t="s">
        <v>21</v>
      </c>
    </row>
    <row r="67" spans="1:29" s="20" customFormat="1">
      <c r="A67" s="138" t="s">
        <v>160</v>
      </c>
      <c r="B67" s="202" t="s">
        <v>4</v>
      </c>
      <c r="C67" s="203"/>
      <c r="D67" s="204">
        <f t="shared" ref="D67:J67" si="31">D$29*D66</f>
        <v>1.5</v>
      </c>
      <c r="E67" s="205">
        <f t="shared" si="31"/>
        <v>1.5</v>
      </c>
      <c r="F67" s="205">
        <f t="shared" si="31"/>
        <v>1.5</v>
      </c>
      <c r="G67" s="205">
        <f t="shared" si="31"/>
        <v>1.5</v>
      </c>
      <c r="H67" s="204">
        <f t="shared" si="31"/>
        <v>1.5</v>
      </c>
      <c r="I67" s="205">
        <f t="shared" si="31"/>
        <v>1.5</v>
      </c>
      <c r="J67" s="205">
        <f t="shared" si="31"/>
        <v>1.5</v>
      </c>
      <c r="K67" s="206">
        <f>K$29*K66</f>
        <v>1.5</v>
      </c>
      <c r="L67" s="205">
        <f t="shared" ref="L67:S67" si="32">L$30*L66</f>
        <v>0.12018096098722331</v>
      </c>
      <c r="M67" s="205">
        <f t="shared" si="32"/>
        <v>0.29702970297029702</v>
      </c>
      <c r="N67" s="205">
        <f t="shared" si="32"/>
        <v>8.5424174685240217E-2</v>
      </c>
      <c r="O67" s="206">
        <f t="shared" si="32"/>
        <v>8.5424174685240592E-2</v>
      </c>
      <c r="P67" s="204">
        <f t="shared" si="32"/>
        <v>0.17161314597147262</v>
      </c>
      <c r="Q67" s="205">
        <f t="shared" si="32"/>
        <v>0.29850746268656714</v>
      </c>
      <c r="R67" s="205">
        <f t="shared" si="32"/>
        <v>0.19999999999999998</v>
      </c>
      <c r="S67" s="206">
        <f t="shared" si="32"/>
        <v>0.15017787386625539</v>
      </c>
      <c r="T67" s="205"/>
      <c r="U67" s="205"/>
      <c r="V67" s="205"/>
      <c r="W67" s="206"/>
      <c r="X67" s="246">
        <f>SQRT(SUMSQ(D67,L67,P67,H67))</f>
        <v>2.1316412773386704</v>
      </c>
      <c r="Y67" s="247">
        <f>SQRT(SUMSQ(E67,M67,Q67,I67))</f>
        <v>2.1627143476950894</v>
      </c>
      <c r="Z67" s="247">
        <f>SQRT(SUMSQ(F67,N67,R67,J67))</f>
        <v>2.1324392815788813</v>
      </c>
      <c r="AA67" s="247">
        <f>SQRT(SUMSQ(G67,O67,S67,K67))</f>
        <v>2.1283445875655671</v>
      </c>
      <c r="AB67" s="105"/>
      <c r="AC67" s="133" t="s">
        <v>162</v>
      </c>
    </row>
    <row r="68" spans="1:29" s="20" customFormat="1">
      <c r="A68" s="106"/>
      <c r="B68" s="193"/>
      <c r="C68" s="245"/>
      <c r="D68" s="182"/>
      <c r="E68" s="183"/>
      <c r="F68" s="183"/>
      <c r="G68" s="183"/>
      <c r="H68" s="182"/>
      <c r="I68" s="183"/>
      <c r="J68" s="183"/>
      <c r="K68" s="248"/>
      <c r="L68" s="183"/>
      <c r="M68" s="183"/>
      <c r="N68" s="183"/>
      <c r="O68" s="184"/>
      <c r="P68" s="182"/>
      <c r="Q68" s="183"/>
      <c r="R68" s="183"/>
      <c r="S68" s="184"/>
      <c r="T68" s="183"/>
      <c r="U68" s="183"/>
      <c r="V68" s="183"/>
      <c r="W68" s="183"/>
      <c r="X68" s="110"/>
      <c r="Y68" s="111"/>
      <c r="Z68" s="111"/>
      <c r="AA68" s="111"/>
      <c r="AB68" s="112"/>
      <c r="AC68" s="117"/>
    </row>
    <row r="69" spans="1:29" s="69" customFormat="1">
      <c r="A69" s="106"/>
      <c r="B69" s="71"/>
      <c r="C69" s="158"/>
      <c r="D69" s="82"/>
      <c r="E69" s="83"/>
      <c r="F69" s="83"/>
      <c r="G69" s="83"/>
      <c r="H69" s="82"/>
      <c r="I69" s="83"/>
      <c r="J69" s="83"/>
      <c r="K69" s="83"/>
      <c r="L69" s="107"/>
      <c r="M69" s="108"/>
      <c r="N69" s="108"/>
      <c r="O69" s="109"/>
      <c r="P69" s="107"/>
      <c r="Q69" s="108"/>
      <c r="R69" s="108"/>
      <c r="S69" s="108"/>
      <c r="T69" s="82"/>
      <c r="U69" s="83"/>
      <c r="V69" s="83"/>
      <c r="W69" s="84"/>
      <c r="X69" s="82"/>
      <c r="Y69" s="83"/>
      <c r="Z69" s="83"/>
      <c r="AA69" s="83"/>
      <c r="AB69" s="84"/>
      <c r="AC69" s="116"/>
    </row>
    <row r="70" spans="1:29" s="69" customFormat="1">
      <c r="A70" s="137" t="s">
        <v>79</v>
      </c>
      <c r="B70" s="115" t="s">
        <v>8</v>
      </c>
      <c r="C70" s="156"/>
      <c r="D70" s="179">
        <v>0</v>
      </c>
      <c r="E70" s="180">
        <v>0</v>
      </c>
      <c r="F70" s="180">
        <v>0</v>
      </c>
      <c r="G70" s="180">
        <v>0</v>
      </c>
      <c r="H70" s="179">
        <v>0</v>
      </c>
      <c r="I70" s="180">
        <v>0</v>
      </c>
      <c r="J70" s="180">
        <v>0</v>
      </c>
      <c r="K70" s="180">
        <v>0</v>
      </c>
      <c r="L70" s="99">
        <v>0</v>
      </c>
      <c r="M70" s="101">
        <v>0</v>
      </c>
      <c r="N70" s="101">
        <v>0</v>
      </c>
      <c r="O70" s="102">
        <v>0</v>
      </c>
      <c r="P70" s="99">
        <v>1</v>
      </c>
      <c r="Q70" s="101">
        <v>1</v>
      </c>
      <c r="R70" s="101">
        <v>1</v>
      </c>
      <c r="S70" s="101">
        <v>1</v>
      </c>
      <c r="T70" s="99"/>
      <c r="U70" s="101"/>
      <c r="V70" s="101"/>
      <c r="W70" s="102"/>
      <c r="X70" s="99"/>
      <c r="Y70" s="101"/>
      <c r="Z70" s="101"/>
      <c r="AA70" s="101"/>
      <c r="AB70" s="102"/>
      <c r="AC70" s="116" t="s">
        <v>21</v>
      </c>
    </row>
    <row r="71" spans="1:29" s="69" customFormat="1">
      <c r="A71" s="138" t="s">
        <v>76</v>
      </c>
      <c r="B71" s="115" t="s">
        <v>4</v>
      </c>
      <c r="C71" s="156"/>
      <c r="D71" s="179">
        <f>D$29*D70</f>
        <v>0</v>
      </c>
      <c r="E71" s="180">
        <f t="shared" ref="E71:K71" si="33">E$29*E70</f>
        <v>0</v>
      </c>
      <c r="F71" s="180">
        <f t="shared" si="33"/>
        <v>0</v>
      </c>
      <c r="G71" s="180">
        <f t="shared" si="33"/>
        <v>0</v>
      </c>
      <c r="H71" s="179">
        <f t="shared" si="33"/>
        <v>0</v>
      </c>
      <c r="I71" s="180">
        <f t="shared" si="33"/>
        <v>0</v>
      </c>
      <c r="J71" s="180">
        <f t="shared" si="33"/>
        <v>0</v>
      </c>
      <c r="K71" s="180">
        <f t="shared" si="33"/>
        <v>0</v>
      </c>
      <c r="L71" s="99">
        <f t="shared" ref="L71:O71" si="34">L$31*L70</f>
        <v>0</v>
      </c>
      <c r="M71" s="101">
        <f t="shared" si="34"/>
        <v>0</v>
      </c>
      <c r="N71" s="101">
        <f t="shared" si="34"/>
        <v>0</v>
      </c>
      <c r="O71" s="102">
        <f t="shared" si="34"/>
        <v>0</v>
      </c>
      <c r="P71" s="99">
        <f>P$31*P70</f>
        <v>0.8</v>
      </c>
      <c r="Q71" s="101">
        <f t="shared" ref="Q71:S71" si="35">Q$31*Q70</f>
        <v>0.8</v>
      </c>
      <c r="R71" s="101">
        <f t="shared" si="35"/>
        <v>0.8</v>
      </c>
      <c r="S71" s="101">
        <f t="shared" si="35"/>
        <v>0.8</v>
      </c>
      <c r="T71" s="99"/>
      <c r="U71" s="101"/>
      <c r="V71" s="101"/>
      <c r="W71" s="102"/>
      <c r="X71" s="103">
        <f>SQRT(SUMSQ(D71,L71,P71,H71))+T71</f>
        <v>0.8</v>
      </c>
      <c r="Y71" s="104">
        <f>SQRT(SUMSQ(E71,M71,Q71,I71))+U71</f>
        <v>0.8</v>
      </c>
      <c r="Z71" s="104">
        <f>SQRT(SUMSQ(F71,N71,R71,J71))+V71</f>
        <v>0.8</v>
      </c>
      <c r="AA71" s="104">
        <f>SQRT(SUMSQ(G71,O71,S71,K71))+W71</f>
        <v>0.8</v>
      </c>
      <c r="AB71" s="105"/>
      <c r="AC71" s="133" t="s">
        <v>80</v>
      </c>
    </row>
    <row r="72" spans="1:29" s="69" customFormat="1">
      <c r="A72" s="106"/>
      <c r="B72" s="67"/>
      <c r="C72" s="155"/>
      <c r="D72" s="107"/>
      <c r="E72" s="108"/>
      <c r="F72" s="108"/>
      <c r="G72" s="108"/>
      <c r="H72" s="107"/>
      <c r="I72" s="108"/>
      <c r="J72" s="108"/>
      <c r="K72" s="108"/>
      <c r="L72" s="107"/>
      <c r="M72" s="108"/>
      <c r="N72" s="108"/>
      <c r="O72" s="109"/>
      <c r="P72" s="107"/>
      <c r="Q72" s="108"/>
      <c r="R72" s="108"/>
      <c r="S72" s="108"/>
      <c r="T72" s="107"/>
      <c r="U72" s="108"/>
      <c r="V72" s="108"/>
      <c r="W72" s="109"/>
      <c r="X72" s="110"/>
      <c r="Y72" s="111"/>
      <c r="Z72" s="111"/>
      <c r="AA72" s="111"/>
      <c r="AB72" s="112"/>
      <c r="AC72" s="117"/>
    </row>
    <row r="73" spans="1:29" s="69" customFormat="1">
      <c r="A73" s="106"/>
      <c r="B73" s="71"/>
      <c r="C73" s="158"/>
      <c r="D73" s="82"/>
      <c r="E73" s="83"/>
      <c r="F73" s="83"/>
      <c r="G73" s="83"/>
      <c r="H73" s="82"/>
      <c r="I73" s="83"/>
      <c r="J73" s="83"/>
      <c r="K73" s="83"/>
      <c r="L73" s="107"/>
      <c r="M73" s="108"/>
      <c r="N73" s="108"/>
      <c r="O73" s="109"/>
      <c r="P73" s="107"/>
      <c r="Q73" s="108"/>
      <c r="R73" s="108"/>
      <c r="S73" s="108"/>
      <c r="T73" s="82"/>
      <c r="U73" s="83"/>
      <c r="V73" s="83"/>
      <c r="W73" s="84"/>
      <c r="X73" s="82"/>
      <c r="Y73" s="83"/>
      <c r="Z73" s="83"/>
      <c r="AA73" s="83"/>
      <c r="AB73" s="84"/>
      <c r="AC73" s="116"/>
    </row>
    <row r="74" spans="1:29" s="69" customFormat="1">
      <c r="A74" s="137" t="s">
        <v>78</v>
      </c>
      <c r="B74" s="115" t="s">
        <v>8</v>
      </c>
      <c r="C74" s="156"/>
      <c r="D74" s="179">
        <v>0</v>
      </c>
      <c r="E74" s="180">
        <v>0</v>
      </c>
      <c r="F74" s="180">
        <v>0</v>
      </c>
      <c r="G74" s="180">
        <v>0</v>
      </c>
      <c r="H74" s="179">
        <v>0</v>
      </c>
      <c r="I74" s="180">
        <v>0</v>
      </c>
      <c r="J74" s="180">
        <v>0</v>
      </c>
      <c r="K74" s="180">
        <v>0</v>
      </c>
      <c r="L74" s="99">
        <v>0</v>
      </c>
      <c r="M74" s="101">
        <v>0</v>
      </c>
      <c r="N74" s="101">
        <v>0</v>
      </c>
      <c r="O74" s="102">
        <v>0</v>
      </c>
      <c r="P74" s="99">
        <v>1</v>
      </c>
      <c r="Q74" s="101">
        <v>1</v>
      </c>
      <c r="R74" s="101">
        <v>1</v>
      </c>
      <c r="S74" s="101">
        <v>1</v>
      </c>
      <c r="T74" s="99">
        <v>1</v>
      </c>
      <c r="U74" s="101">
        <v>1</v>
      </c>
      <c r="V74" s="101">
        <v>1</v>
      </c>
      <c r="W74" s="102">
        <v>1</v>
      </c>
      <c r="X74" s="99"/>
      <c r="Y74" s="101"/>
      <c r="Z74" s="101"/>
      <c r="AA74" s="101"/>
      <c r="AB74" s="102"/>
      <c r="AC74" s="116" t="s">
        <v>21</v>
      </c>
    </row>
    <row r="75" spans="1:29" s="69" customFormat="1">
      <c r="A75" s="138" t="s">
        <v>77</v>
      </c>
      <c r="B75" s="115" t="s">
        <v>4</v>
      </c>
      <c r="C75" s="156"/>
      <c r="D75" s="179">
        <f>D$29*D74</f>
        <v>0</v>
      </c>
      <c r="E75" s="180">
        <f t="shared" ref="E75:K75" si="36">E$29*E74</f>
        <v>0</v>
      </c>
      <c r="F75" s="180">
        <f t="shared" si="36"/>
        <v>0</v>
      </c>
      <c r="G75" s="180">
        <f t="shared" si="36"/>
        <v>0</v>
      </c>
      <c r="H75" s="179">
        <f t="shared" si="36"/>
        <v>0</v>
      </c>
      <c r="I75" s="180">
        <f t="shared" si="36"/>
        <v>0</v>
      </c>
      <c r="J75" s="180">
        <f t="shared" si="36"/>
        <v>0</v>
      </c>
      <c r="K75" s="180">
        <f t="shared" si="36"/>
        <v>0</v>
      </c>
      <c r="L75" s="99">
        <f t="shared" ref="L75:O75" si="37">L$31*L74</f>
        <v>0</v>
      </c>
      <c r="M75" s="101">
        <f t="shared" si="37"/>
        <v>0</v>
      </c>
      <c r="N75" s="101">
        <f t="shared" si="37"/>
        <v>0</v>
      </c>
      <c r="O75" s="102">
        <f t="shared" si="37"/>
        <v>0</v>
      </c>
      <c r="P75" s="99">
        <f>P$31*P74</f>
        <v>0.8</v>
      </c>
      <c r="Q75" s="101">
        <f t="shared" ref="Q75:S75" si="38">Q$31*Q74</f>
        <v>0.8</v>
      </c>
      <c r="R75" s="101">
        <f t="shared" si="38"/>
        <v>0.8</v>
      </c>
      <c r="S75" s="102">
        <f t="shared" si="38"/>
        <v>0.8</v>
      </c>
      <c r="T75" s="101">
        <f t="shared" ref="T75:W75" si="39">T$32*T74</f>
        <v>3</v>
      </c>
      <c r="U75" s="101">
        <f t="shared" si="39"/>
        <v>3</v>
      </c>
      <c r="V75" s="101">
        <f t="shared" si="39"/>
        <v>3.5</v>
      </c>
      <c r="W75" s="102">
        <f t="shared" si="39"/>
        <v>3.5</v>
      </c>
      <c r="X75" s="103">
        <f>SQRT(SUMSQ(D75,L75,P75,H75))+T75</f>
        <v>3.8</v>
      </c>
      <c r="Y75" s="104">
        <f>SQRT(SUMSQ(E75,M75,Q75,I75))+U75</f>
        <v>3.8</v>
      </c>
      <c r="Z75" s="104">
        <f>SQRT(SUMSQ(F75,N75,R75,J75))+V75</f>
        <v>4.3</v>
      </c>
      <c r="AA75" s="104">
        <f>SQRT(SUMSQ(G75,O75,S75,K75))+W75</f>
        <v>4.3</v>
      </c>
      <c r="AB75" s="105"/>
      <c r="AC75" s="133" t="s">
        <v>81</v>
      </c>
    </row>
    <row r="76" spans="1:29" s="69" customFormat="1">
      <c r="A76" s="215"/>
      <c r="B76" s="71"/>
      <c r="C76" s="158"/>
      <c r="D76" s="82"/>
      <c r="E76" s="83"/>
      <c r="F76" s="83"/>
      <c r="G76" s="83"/>
      <c r="H76" s="82"/>
      <c r="I76" s="83"/>
      <c r="J76" s="83"/>
      <c r="K76" s="83"/>
      <c r="L76" s="82"/>
      <c r="M76" s="83"/>
      <c r="N76" s="83"/>
      <c r="O76" s="84"/>
      <c r="P76" s="82"/>
      <c r="Q76" s="83"/>
      <c r="R76" s="83"/>
      <c r="S76" s="84"/>
      <c r="T76" s="83"/>
      <c r="U76" s="83"/>
      <c r="V76" s="83"/>
      <c r="W76" s="84"/>
      <c r="X76" s="216"/>
      <c r="Y76" s="85"/>
      <c r="Z76" s="85"/>
      <c r="AA76" s="85"/>
      <c r="AB76" s="217"/>
      <c r="AC76" s="218"/>
    </row>
    <row r="77" spans="1:29" s="20" customFormat="1">
      <c r="A77" s="137" t="s">
        <v>143</v>
      </c>
      <c r="B77" s="202" t="s">
        <v>8</v>
      </c>
      <c r="C77" s="203"/>
      <c r="D77" s="204">
        <v>0</v>
      </c>
      <c r="E77" s="205">
        <v>0</v>
      </c>
      <c r="F77" s="205">
        <v>0</v>
      </c>
      <c r="G77" s="205">
        <v>0</v>
      </c>
      <c r="H77" s="179">
        <v>0</v>
      </c>
      <c r="I77" s="180">
        <v>0</v>
      </c>
      <c r="J77" s="180">
        <v>0</v>
      </c>
      <c r="K77" s="180">
        <v>0</v>
      </c>
      <c r="L77" s="99">
        <v>1</v>
      </c>
      <c r="M77" s="101">
        <v>1</v>
      </c>
      <c r="N77" s="101">
        <v>1</v>
      </c>
      <c r="O77" s="102">
        <v>1</v>
      </c>
      <c r="P77" s="99">
        <v>1</v>
      </c>
      <c r="Q77" s="101">
        <v>1</v>
      </c>
      <c r="R77" s="101">
        <v>1</v>
      </c>
      <c r="S77" s="102">
        <v>1</v>
      </c>
      <c r="T77" s="205">
        <v>1</v>
      </c>
      <c r="U77" s="205">
        <v>1</v>
      </c>
      <c r="V77" s="205">
        <v>1</v>
      </c>
      <c r="W77" s="205">
        <v>1</v>
      </c>
      <c r="X77" s="204"/>
      <c r="Y77" s="205"/>
      <c r="Z77" s="205"/>
      <c r="AA77" s="205"/>
      <c r="AB77" s="206"/>
      <c r="AC77" s="116" t="s">
        <v>21</v>
      </c>
    </row>
    <row r="78" spans="1:29" s="20" customFormat="1">
      <c r="A78" s="138" t="s">
        <v>144</v>
      </c>
      <c r="B78" s="202" t="s">
        <v>4</v>
      </c>
      <c r="C78" s="203"/>
      <c r="D78" s="207">
        <f>D$30*D77</f>
        <v>0</v>
      </c>
      <c r="E78" s="208">
        <f t="shared" ref="E78:G78" si="40">E$30*E77</f>
        <v>0</v>
      </c>
      <c r="F78" s="208">
        <f t="shared" si="40"/>
        <v>0</v>
      </c>
      <c r="G78" s="208">
        <f t="shared" si="40"/>
        <v>0</v>
      </c>
      <c r="H78" s="179">
        <f t="shared" ref="H78:K78" si="41">H$29*H77</f>
        <v>0</v>
      </c>
      <c r="I78" s="180">
        <f t="shared" si="41"/>
        <v>0</v>
      </c>
      <c r="J78" s="180">
        <f t="shared" si="41"/>
        <v>0</v>
      </c>
      <c r="K78" s="180">
        <f t="shared" si="41"/>
        <v>0</v>
      </c>
      <c r="L78" s="99">
        <f>L$31*L77</f>
        <v>0.8</v>
      </c>
      <c r="M78" s="101">
        <f t="shared" ref="M78:O78" si="42">M$31*M77</f>
        <v>0.8</v>
      </c>
      <c r="N78" s="101">
        <f t="shared" si="42"/>
        <v>0.8</v>
      </c>
      <c r="O78" s="102">
        <f t="shared" si="42"/>
        <v>0.8</v>
      </c>
      <c r="P78" s="99">
        <f>P$31*P77</f>
        <v>0.8</v>
      </c>
      <c r="Q78" s="101">
        <f t="shared" ref="Q78:S78" si="43">Q$31*Q77</f>
        <v>0.8</v>
      </c>
      <c r="R78" s="101">
        <f t="shared" si="43"/>
        <v>0.8</v>
      </c>
      <c r="S78" s="102">
        <f t="shared" si="43"/>
        <v>0.8</v>
      </c>
      <c r="T78" s="205">
        <f>T$33*T77</f>
        <v>3.5</v>
      </c>
      <c r="U78" s="205">
        <f>U$33*U77</f>
        <v>3.5</v>
      </c>
      <c r="V78" s="205">
        <f>V$33*V77</f>
        <v>4</v>
      </c>
      <c r="W78" s="205">
        <f>W$33*W77</f>
        <v>4</v>
      </c>
      <c r="X78" s="103">
        <f>SQRT(SUMSQ(D78,L78,P78,H78))+T78</f>
        <v>4.6313708498984765</v>
      </c>
      <c r="Y78" s="104">
        <f>SQRT(SUMSQ(E78,M78,Q78,I78))+U78</f>
        <v>4.6313708498984765</v>
      </c>
      <c r="Z78" s="104">
        <f>SQRT(SUMSQ(F78,N78,R78,J78))+V78</f>
        <v>5.1313708498984765</v>
      </c>
      <c r="AA78" s="104">
        <f>SQRT(SUMSQ(G78,O78,S78,K78))+W78</f>
        <v>5.1313708498984765</v>
      </c>
      <c r="AB78" s="105"/>
      <c r="AC78" s="133" t="s">
        <v>81</v>
      </c>
    </row>
    <row r="79" spans="1:29" s="20" customFormat="1" ht="13.5" thickBot="1">
      <c r="A79" s="87"/>
      <c r="B79" s="209"/>
      <c r="C79" s="210"/>
      <c r="D79" s="211"/>
      <c r="E79" s="212"/>
      <c r="F79" s="212"/>
      <c r="G79" s="212"/>
      <c r="H79" s="211"/>
      <c r="I79" s="212"/>
      <c r="J79" s="212"/>
      <c r="K79" s="212"/>
      <c r="L79" s="212"/>
      <c r="M79" s="212"/>
      <c r="N79" s="212"/>
      <c r="O79" s="212"/>
      <c r="P79" s="211"/>
      <c r="Q79" s="212"/>
      <c r="R79" s="212"/>
      <c r="S79" s="213"/>
      <c r="T79" s="212"/>
      <c r="U79" s="212"/>
      <c r="V79" s="212"/>
      <c r="W79" s="212"/>
      <c r="X79" s="88"/>
      <c r="Y79" s="89"/>
      <c r="Z79" s="89"/>
      <c r="AA79" s="89"/>
      <c r="AB79" s="90"/>
      <c r="AC79" s="214"/>
    </row>
    <row r="80" spans="1:29" s="69" customFormat="1">
      <c r="A80" s="91"/>
      <c r="B80" s="70"/>
      <c r="C80" s="70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5"/>
      <c r="Y80" s="85"/>
      <c r="Z80" s="85"/>
      <c r="AA80" s="85"/>
      <c r="AB80" s="85"/>
      <c r="AC80" s="92"/>
    </row>
    <row r="81" spans="1:29" s="69" customFormat="1" ht="13.5" thickBot="1">
      <c r="AC81" s="92"/>
    </row>
    <row r="82" spans="1:29" s="69" customFormat="1">
      <c r="A82" s="1" t="s">
        <v>18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94" t="s">
        <v>0</v>
      </c>
    </row>
    <row r="83" spans="1:29" s="69" customFormat="1">
      <c r="A83" s="4" t="s">
        <v>101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135"/>
    </row>
    <row r="84" spans="1:29" s="69" customFormat="1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135"/>
    </row>
    <row r="85" spans="1:29" s="69" customFormat="1" ht="13.5" thickBot="1">
      <c r="A85" s="134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36"/>
    </row>
    <row r="86" spans="1:29" s="69" customFormat="1">
      <c r="AC86" s="92"/>
    </row>
    <row r="87" spans="1:29" s="69" customFormat="1" ht="13.5" thickBot="1">
      <c r="AC87" s="92"/>
    </row>
    <row r="88" spans="1:29" s="69" customFormat="1">
      <c r="A88" s="1" t="s">
        <v>19</v>
      </c>
      <c r="B88" s="51"/>
      <c r="C88" s="19"/>
      <c r="D88" s="262" t="s">
        <v>90</v>
      </c>
      <c r="E88" s="263"/>
      <c r="F88" s="264"/>
      <c r="G88" s="264"/>
      <c r="H88" s="262" t="s">
        <v>91</v>
      </c>
      <c r="I88" s="263"/>
      <c r="J88" s="264"/>
      <c r="K88" s="264"/>
      <c r="L88" s="262" t="s">
        <v>92</v>
      </c>
      <c r="M88" s="263"/>
      <c r="N88" s="265"/>
      <c r="O88" s="266"/>
      <c r="P88" s="263" t="s">
        <v>93</v>
      </c>
      <c r="Q88" s="263"/>
      <c r="R88" s="265"/>
      <c r="S88" s="265"/>
      <c r="T88" s="100"/>
      <c r="U88" s="19"/>
      <c r="V88" s="19"/>
      <c r="W88" s="19"/>
      <c r="X88" s="19"/>
      <c r="Y88" s="19"/>
      <c r="Z88" s="19"/>
      <c r="AA88" s="19"/>
      <c r="AB88" s="51"/>
      <c r="AC88" s="14" t="s">
        <v>0</v>
      </c>
    </row>
    <row r="89" spans="1:29" s="69" customFormat="1">
      <c r="A89" s="2"/>
      <c r="B89" s="37"/>
      <c r="C89" s="3"/>
      <c r="D89" s="36" t="s">
        <v>30</v>
      </c>
      <c r="E89" s="3" t="s">
        <v>31</v>
      </c>
      <c r="F89" s="261" t="s">
        <v>74</v>
      </c>
      <c r="G89" s="261"/>
      <c r="H89" s="36" t="s">
        <v>30</v>
      </c>
      <c r="I89" s="3" t="s">
        <v>31</v>
      </c>
      <c r="J89" s="261" t="s">
        <v>74</v>
      </c>
      <c r="K89" s="261"/>
      <c r="L89" s="36" t="s">
        <v>30</v>
      </c>
      <c r="M89" s="3" t="s">
        <v>31</v>
      </c>
      <c r="N89" s="261" t="s">
        <v>74</v>
      </c>
      <c r="O89" s="267"/>
      <c r="P89" s="3" t="s">
        <v>30</v>
      </c>
      <c r="Q89" s="3" t="s">
        <v>31</v>
      </c>
      <c r="R89" s="261" t="s">
        <v>74</v>
      </c>
      <c r="S89" s="261"/>
      <c r="T89" s="36"/>
      <c r="U89" s="3"/>
      <c r="V89" s="3"/>
      <c r="W89" s="3"/>
      <c r="X89" s="3"/>
      <c r="Y89" s="3"/>
      <c r="Z89" s="3"/>
      <c r="AA89" s="3"/>
      <c r="AB89" s="37"/>
      <c r="AC89" s="15"/>
    </row>
    <row r="90" spans="1:29" s="69" customFormat="1">
      <c r="A90" s="2" t="s">
        <v>5</v>
      </c>
      <c r="B90" s="67" t="s">
        <v>2</v>
      </c>
      <c r="C90" s="6"/>
      <c r="D90" s="55">
        <f t="shared" ref="D90:K90" si="44">D9</f>
        <v>-88</v>
      </c>
      <c r="E90" s="26">
        <f t="shared" si="44"/>
        <v>-108.5</v>
      </c>
      <c r="F90" s="26">
        <f t="shared" si="44"/>
        <v>-119.5</v>
      </c>
      <c r="G90" s="26">
        <f t="shared" si="44"/>
        <v>-116</v>
      </c>
      <c r="H90" s="55">
        <f t="shared" si="44"/>
        <v>-88</v>
      </c>
      <c r="I90" s="26">
        <f t="shared" si="44"/>
        <v>-108.5</v>
      </c>
      <c r="J90" s="26">
        <f t="shared" si="44"/>
        <v>-115.5</v>
      </c>
      <c r="K90" s="26">
        <f t="shared" si="44"/>
        <v>-115</v>
      </c>
      <c r="L90" s="55"/>
      <c r="M90" s="26"/>
      <c r="N90" s="26"/>
      <c r="O90" s="44"/>
      <c r="P90" s="26"/>
      <c r="Q90" s="26"/>
      <c r="R90" s="26"/>
      <c r="S90" s="26"/>
      <c r="T90" s="95"/>
      <c r="U90" s="6"/>
      <c r="V90" s="6"/>
      <c r="W90" s="6"/>
      <c r="X90" s="6"/>
      <c r="Y90" s="6"/>
      <c r="Z90" s="6"/>
      <c r="AA90" s="6"/>
      <c r="AB90" s="67"/>
      <c r="AC90" s="25"/>
    </row>
    <row r="91" spans="1:29" s="69" customFormat="1">
      <c r="A91" s="2" t="s">
        <v>3</v>
      </c>
      <c r="B91" s="67" t="s">
        <v>4</v>
      </c>
      <c r="C91" s="6"/>
      <c r="D91" s="55"/>
      <c r="E91" s="26"/>
      <c r="F91" s="26"/>
      <c r="G91" s="26"/>
      <c r="H91" s="55"/>
      <c r="I91" s="26"/>
      <c r="J91" s="26"/>
      <c r="K91" s="26"/>
      <c r="L91" s="55">
        <f t="shared" ref="L91:S91" si="45">L10</f>
        <v>-1.75</v>
      </c>
      <c r="M91" s="26">
        <f t="shared" si="45"/>
        <v>20</v>
      </c>
      <c r="N91" s="26">
        <f t="shared" si="45"/>
        <v>-4</v>
      </c>
      <c r="O91" s="44">
        <f t="shared" si="45"/>
        <v>-4</v>
      </c>
      <c r="P91" s="26">
        <f t="shared" si="45"/>
        <v>-1.75</v>
      </c>
      <c r="Q91" s="26">
        <f t="shared" si="45"/>
        <v>20</v>
      </c>
      <c r="R91" s="26">
        <f t="shared" si="45"/>
        <v>-4</v>
      </c>
      <c r="S91" s="26">
        <f t="shared" si="45"/>
        <v>-4</v>
      </c>
      <c r="T91" s="55"/>
      <c r="U91" s="26"/>
      <c r="V91" s="26"/>
      <c r="W91" s="26"/>
      <c r="X91" s="6"/>
      <c r="Y91" s="6"/>
      <c r="Z91" s="6"/>
      <c r="AA91" s="6"/>
      <c r="AB91" s="67"/>
      <c r="AC91" s="25"/>
    </row>
    <row r="92" spans="1:29" s="69" customFormat="1">
      <c r="A92" s="2" t="s">
        <v>13</v>
      </c>
      <c r="B92" s="67" t="s">
        <v>4</v>
      </c>
      <c r="C92" s="6"/>
      <c r="D92" s="171">
        <v>0</v>
      </c>
      <c r="E92" s="172">
        <v>0</v>
      </c>
      <c r="F92" s="172">
        <v>0</v>
      </c>
      <c r="G92" s="172">
        <v>0</v>
      </c>
      <c r="H92" s="171">
        <v>0</v>
      </c>
      <c r="I92" s="172">
        <v>0</v>
      </c>
      <c r="J92" s="172">
        <v>0</v>
      </c>
      <c r="K92" s="172">
        <v>0</v>
      </c>
      <c r="L92" s="171">
        <v>0</v>
      </c>
      <c r="M92" s="172">
        <v>0</v>
      </c>
      <c r="N92" s="144">
        <v>0.8</v>
      </c>
      <c r="O92" s="144">
        <v>0.8</v>
      </c>
      <c r="P92" s="144">
        <v>0</v>
      </c>
      <c r="Q92" s="144">
        <v>0</v>
      </c>
      <c r="R92" s="144">
        <v>0.8</v>
      </c>
      <c r="S92" s="144">
        <v>0.8</v>
      </c>
      <c r="T92" s="55"/>
      <c r="U92" s="26"/>
      <c r="V92" s="26"/>
      <c r="W92" s="26"/>
      <c r="X92" s="6"/>
      <c r="Y92" s="6"/>
      <c r="Z92" s="6"/>
      <c r="AA92" s="6"/>
      <c r="AB92" s="67"/>
      <c r="AC92" s="25" t="s">
        <v>11</v>
      </c>
    </row>
    <row r="93" spans="1:29" s="69" customFormat="1">
      <c r="A93" s="2" t="s">
        <v>12</v>
      </c>
      <c r="B93" s="67" t="s">
        <v>4</v>
      </c>
      <c r="C93" s="6"/>
      <c r="D93" s="120">
        <f t="shared" ref="D93:K93" si="46">D90+D92</f>
        <v>-88</v>
      </c>
      <c r="E93" s="9">
        <f t="shared" si="46"/>
        <v>-108.5</v>
      </c>
      <c r="F93" s="9">
        <f t="shared" si="46"/>
        <v>-119.5</v>
      </c>
      <c r="G93" s="9">
        <f t="shared" si="46"/>
        <v>-116</v>
      </c>
      <c r="H93" s="120">
        <f t="shared" si="46"/>
        <v>-88</v>
      </c>
      <c r="I93" s="9">
        <f t="shared" si="46"/>
        <v>-108.5</v>
      </c>
      <c r="J93" s="9">
        <f t="shared" si="46"/>
        <v>-115.5</v>
      </c>
      <c r="K93" s="9">
        <f t="shared" si="46"/>
        <v>-115</v>
      </c>
      <c r="L93" s="120">
        <f t="shared" ref="L93:S93" si="47">L91+L92</f>
        <v>-1.75</v>
      </c>
      <c r="M93" s="9">
        <f t="shared" si="47"/>
        <v>20</v>
      </c>
      <c r="N93" s="9">
        <f t="shared" si="47"/>
        <v>-3.2</v>
      </c>
      <c r="O93" s="185">
        <f t="shared" si="47"/>
        <v>-3.2</v>
      </c>
      <c r="P93" s="9">
        <f t="shared" si="47"/>
        <v>-1.75</v>
      </c>
      <c r="Q93" s="9">
        <f t="shared" si="47"/>
        <v>20</v>
      </c>
      <c r="R93" s="9">
        <f t="shared" si="47"/>
        <v>-3.2</v>
      </c>
      <c r="S93" s="9">
        <f t="shared" si="47"/>
        <v>-3.2</v>
      </c>
      <c r="T93" s="55"/>
      <c r="U93" s="26"/>
      <c r="V93" s="26"/>
      <c r="W93" s="26"/>
      <c r="X93" s="6"/>
      <c r="Y93" s="6"/>
      <c r="Z93" s="6"/>
      <c r="AA93" s="6"/>
      <c r="AB93" s="67"/>
      <c r="AC93" s="25" t="s">
        <v>23</v>
      </c>
    </row>
    <row r="94" spans="1:29" s="69" customFormat="1">
      <c r="A94" s="2"/>
      <c r="B94" s="67"/>
      <c r="C94" s="6"/>
      <c r="D94" s="95"/>
      <c r="E94" s="6"/>
      <c r="F94" s="6"/>
      <c r="G94" s="6"/>
      <c r="H94" s="95"/>
      <c r="I94" s="6"/>
      <c r="J94" s="6"/>
      <c r="K94" s="6"/>
      <c r="L94" s="55"/>
      <c r="M94" s="26"/>
      <c r="N94" s="26"/>
      <c r="O94" s="44"/>
      <c r="P94" s="26"/>
      <c r="Q94" s="26"/>
      <c r="R94" s="26"/>
      <c r="S94" s="26"/>
      <c r="T94" s="95"/>
      <c r="U94" s="6"/>
      <c r="V94" s="6"/>
      <c r="W94" s="6"/>
      <c r="X94" s="6"/>
      <c r="Y94" s="6"/>
      <c r="Z94" s="6"/>
      <c r="AA94" s="6"/>
      <c r="AB94" s="67"/>
      <c r="AC94" s="25"/>
    </row>
    <row r="95" spans="1:29" s="69" customFormat="1">
      <c r="A95" s="119" t="s">
        <v>10</v>
      </c>
      <c r="B95" s="67"/>
      <c r="C95" s="6"/>
      <c r="D95" s="95"/>
      <c r="E95" s="6"/>
      <c r="F95" s="6"/>
      <c r="G95" s="6"/>
      <c r="H95" s="95"/>
      <c r="I95" s="6"/>
      <c r="J95" s="6"/>
      <c r="K95" s="6"/>
      <c r="L95" s="55"/>
      <c r="M95" s="26"/>
      <c r="N95" s="26"/>
      <c r="O95" s="44"/>
      <c r="P95" s="26"/>
      <c r="Q95" s="26"/>
      <c r="R95" s="26"/>
      <c r="S95" s="26"/>
      <c r="T95" s="95"/>
      <c r="U95" s="6"/>
      <c r="V95" s="6"/>
      <c r="W95" s="6"/>
      <c r="X95" s="6"/>
      <c r="Y95" s="6"/>
      <c r="Z95" s="6"/>
      <c r="AA95" s="6"/>
      <c r="AB95" s="67"/>
      <c r="AC95" s="25"/>
    </row>
    <row r="96" spans="1:29" s="69" customFormat="1">
      <c r="A96" s="2" t="s">
        <v>6</v>
      </c>
      <c r="B96" s="39" t="s">
        <v>55</v>
      </c>
      <c r="C96" s="6"/>
      <c r="D96" s="107">
        <f t="shared" ref="D96:K96" si="48">(10^12)*(10^-3)*10^(D93/10)*D5/15</f>
        <v>1.584893192461106</v>
      </c>
      <c r="E96" s="108">
        <f t="shared" si="48"/>
        <v>1.41253754462275E-2</v>
      </c>
      <c r="F96" s="108">
        <f t="shared" si="48"/>
        <v>1.1220184543019641E-3</v>
      </c>
      <c r="G96" s="108">
        <f t="shared" si="48"/>
        <v>2.5118864315095729E-3</v>
      </c>
      <c r="H96" s="107">
        <f t="shared" si="48"/>
        <v>3.1697863849222121</v>
      </c>
      <c r="I96" s="108">
        <f t="shared" si="48"/>
        <v>2.8250750892455E-2</v>
      </c>
      <c r="J96" s="108">
        <f t="shared" si="48"/>
        <v>5.6367658625288888E-3</v>
      </c>
      <c r="K96" s="108">
        <f t="shared" si="48"/>
        <v>6.3245553203367336E-3</v>
      </c>
      <c r="L96" s="107">
        <f t="shared" ref="L96:S96" si="49">(10^12)*(10^-3)*10^((D93+L93)/10)*L5/15</f>
        <v>1.0592537251772893</v>
      </c>
      <c r="M96" s="108">
        <f t="shared" si="49"/>
        <v>1.4125375446227533</v>
      </c>
      <c r="N96" s="108">
        <f t="shared" si="49"/>
        <v>5.3703179637025272E-4</v>
      </c>
      <c r="O96" s="109">
        <f t="shared" si="49"/>
        <v>1.2022644346174087E-3</v>
      </c>
      <c r="P96" s="108">
        <f t="shared" si="49"/>
        <v>2.1185074503545787</v>
      </c>
      <c r="Q96" s="108">
        <f t="shared" si="49"/>
        <v>2.8250750892455065</v>
      </c>
      <c r="R96" s="108">
        <f t="shared" si="49"/>
        <v>2.6979257651832968E-3</v>
      </c>
      <c r="S96" s="108">
        <f t="shared" si="49"/>
        <v>3.0271224968724032E-3</v>
      </c>
      <c r="T96" s="107"/>
      <c r="U96" s="108"/>
      <c r="V96" s="108"/>
      <c r="W96" s="108"/>
      <c r="X96" s="108"/>
      <c r="Y96" s="108"/>
      <c r="Z96" s="108"/>
      <c r="AA96" s="108"/>
      <c r="AB96" s="109"/>
      <c r="AC96" s="25"/>
    </row>
    <row r="97" spans="1:44" s="69" customFormat="1">
      <c r="A97" s="23" t="s">
        <v>94</v>
      </c>
      <c r="B97" s="67" t="s">
        <v>4</v>
      </c>
      <c r="C97" s="6"/>
      <c r="D97" s="95" t="s">
        <v>7</v>
      </c>
      <c r="E97" s="6" t="s">
        <v>7</v>
      </c>
      <c r="F97" s="6" t="s">
        <v>7</v>
      </c>
      <c r="G97" s="6" t="s">
        <v>7</v>
      </c>
      <c r="H97" s="95" t="s">
        <v>7</v>
      </c>
      <c r="I97" s="6" t="s">
        <v>7</v>
      </c>
      <c r="J97" s="6" t="s">
        <v>7</v>
      </c>
      <c r="K97" s="6" t="s">
        <v>7</v>
      </c>
      <c r="L97" s="120">
        <f t="shared" ref="L97:S97" si="50">10*LOG(L96/(D96))</f>
        <v>-1.749999999999978</v>
      </c>
      <c r="M97" s="9">
        <f t="shared" si="50"/>
        <v>20.000000000000007</v>
      </c>
      <c r="N97" s="9">
        <f t="shared" si="50"/>
        <v>-3.2000000000000028</v>
      </c>
      <c r="O97" s="185">
        <f t="shared" si="50"/>
        <v>-3.2000000000000028</v>
      </c>
      <c r="P97" s="9">
        <f t="shared" si="50"/>
        <v>-1.749999999999978</v>
      </c>
      <c r="Q97" s="9">
        <f t="shared" si="50"/>
        <v>20.000000000000007</v>
      </c>
      <c r="R97" s="9">
        <f t="shared" si="50"/>
        <v>-3.2000000000000024</v>
      </c>
      <c r="S97" s="9">
        <f t="shared" si="50"/>
        <v>-3.200000000000002</v>
      </c>
      <c r="T97" s="120"/>
      <c r="U97" s="9"/>
      <c r="V97" s="9"/>
      <c r="W97" s="9"/>
      <c r="X97" s="26"/>
      <c r="Y97" s="26"/>
      <c r="Z97" s="26"/>
      <c r="AA97" s="26"/>
      <c r="AB97" s="44"/>
      <c r="AC97" s="25" t="str">
        <f>AC18</f>
        <v>For SSB Es/Iot range check</v>
      </c>
    </row>
    <row r="98" spans="1:44" s="69" customFormat="1">
      <c r="A98" s="22" t="s">
        <v>108</v>
      </c>
      <c r="B98" s="39" t="s">
        <v>54</v>
      </c>
      <c r="C98" s="6"/>
      <c r="D98" s="95" t="s">
        <v>7</v>
      </c>
      <c r="E98" s="6" t="s">
        <v>7</v>
      </c>
      <c r="F98" s="6" t="s">
        <v>7</v>
      </c>
      <c r="G98" s="6" t="s">
        <v>7</v>
      </c>
      <c r="H98" s="95" t="s">
        <v>7</v>
      </c>
      <c r="I98" s="6" t="s">
        <v>7</v>
      </c>
      <c r="J98" s="6" t="s">
        <v>7</v>
      </c>
      <c r="K98" s="6" t="s">
        <v>7</v>
      </c>
      <c r="L98" s="120">
        <f t="shared" ref="L98:S98" si="51">D93+L93+10*LOG(L5/15)</f>
        <v>-89.75</v>
      </c>
      <c r="M98" s="9">
        <f t="shared" si="51"/>
        <v>-88.5</v>
      </c>
      <c r="N98" s="9">
        <f t="shared" si="51"/>
        <v>-122.7</v>
      </c>
      <c r="O98" s="185">
        <f t="shared" si="51"/>
        <v>-119.2</v>
      </c>
      <c r="P98" s="9">
        <f t="shared" si="51"/>
        <v>-86.739700043360187</v>
      </c>
      <c r="Q98" s="9">
        <f t="shared" si="51"/>
        <v>-85.489700043360187</v>
      </c>
      <c r="R98" s="9">
        <f t="shared" si="51"/>
        <v>-115.68970004336019</v>
      </c>
      <c r="S98" s="9">
        <f t="shared" si="51"/>
        <v>-115.18970004336019</v>
      </c>
      <c r="T98" s="121"/>
      <c r="U98" s="122"/>
      <c r="V98" s="122"/>
      <c r="W98" s="122"/>
      <c r="X98" s="6"/>
      <c r="Y98" s="6"/>
      <c r="Z98" s="6"/>
      <c r="AA98" s="6"/>
      <c r="AB98" s="67"/>
      <c r="AC98" s="25" t="str">
        <f>AC19</f>
        <v>For SS-SINR level range check</v>
      </c>
    </row>
    <row r="99" spans="1:44">
      <c r="A99" s="22" t="s">
        <v>75</v>
      </c>
      <c r="B99" s="39" t="s">
        <v>4</v>
      </c>
      <c r="C99" s="5"/>
      <c r="D99" s="38"/>
      <c r="E99" s="5"/>
      <c r="F99" s="5"/>
      <c r="G99" s="5"/>
      <c r="H99" s="38"/>
      <c r="I99" s="5"/>
      <c r="J99" s="5"/>
      <c r="K99" s="5"/>
      <c r="L99" s="176">
        <f t="shared" ref="L99:S99" si="52">10*LOG(L96/(D96))</f>
        <v>-1.749999999999978</v>
      </c>
      <c r="M99" s="26">
        <f t="shared" si="52"/>
        <v>20.000000000000007</v>
      </c>
      <c r="N99" s="26">
        <f t="shared" si="52"/>
        <v>-3.2000000000000028</v>
      </c>
      <c r="O99" s="44">
        <f t="shared" si="52"/>
        <v>-3.2000000000000028</v>
      </c>
      <c r="P99" s="26">
        <f t="shared" si="52"/>
        <v>-1.749999999999978</v>
      </c>
      <c r="Q99" s="26">
        <f t="shared" si="52"/>
        <v>20.000000000000007</v>
      </c>
      <c r="R99" s="26">
        <f t="shared" si="52"/>
        <v>-3.2000000000000024</v>
      </c>
      <c r="S99" s="26">
        <f t="shared" si="52"/>
        <v>-3.200000000000002</v>
      </c>
      <c r="T99" s="56"/>
      <c r="U99" s="27"/>
      <c r="V99" s="27"/>
      <c r="W99" s="27"/>
      <c r="X99" s="6"/>
      <c r="Y99" s="6"/>
      <c r="Z99" s="6"/>
      <c r="AA99" s="6"/>
      <c r="AB99" s="67"/>
      <c r="AC99" s="16"/>
    </row>
    <row r="100" spans="1:44" s="20" customFormat="1">
      <c r="A100" s="22" t="s">
        <v>139</v>
      </c>
      <c r="B100" s="39" t="s">
        <v>4</v>
      </c>
      <c r="C100" s="48"/>
      <c r="D100" s="64" t="s">
        <v>7</v>
      </c>
      <c r="E100" s="48" t="s">
        <v>7</v>
      </c>
      <c r="F100" s="48" t="s">
        <v>7</v>
      </c>
      <c r="G100" s="48" t="s">
        <v>7</v>
      </c>
      <c r="H100" s="64" t="s">
        <v>7</v>
      </c>
      <c r="I100" s="48" t="s">
        <v>7</v>
      </c>
      <c r="J100" s="48" t="s">
        <v>7</v>
      </c>
      <c r="K100" s="48" t="s">
        <v>7</v>
      </c>
      <c r="L100" s="120" t="s">
        <v>7</v>
      </c>
      <c r="M100" s="9" t="s">
        <v>7</v>
      </c>
      <c r="N100" s="9" t="s">
        <v>7</v>
      </c>
      <c r="O100" s="185" t="s">
        <v>7</v>
      </c>
      <c r="P100" s="65">
        <f t="shared" ref="P100:S101" si="53">P98-L98</f>
        <v>3.0102999566398125</v>
      </c>
      <c r="Q100" s="61">
        <f t="shared" si="53"/>
        <v>3.0102999566398125</v>
      </c>
      <c r="R100" s="61">
        <f t="shared" si="53"/>
        <v>7.0102999566398125</v>
      </c>
      <c r="S100" s="191">
        <f t="shared" si="53"/>
        <v>4.0102999566398125</v>
      </c>
      <c r="T100" s="121"/>
      <c r="U100" s="122"/>
      <c r="V100" s="122"/>
      <c r="W100" s="122"/>
      <c r="X100" s="48"/>
      <c r="Y100" s="48"/>
      <c r="Z100" s="48"/>
      <c r="AA100" s="48"/>
      <c r="AB100" s="193"/>
      <c r="AC100" s="116" t="s">
        <v>7</v>
      </c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</row>
    <row r="101" spans="1:44">
      <c r="A101" s="22" t="s">
        <v>145</v>
      </c>
      <c r="B101" s="39" t="s">
        <v>4</v>
      </c>
      <c r="C101" s="5"/>
      <c r="D101" s="38" t="s">
        <v>7</v>
      </c>
      <c r="E101" s="5" t="s">
        <v>7</v>
      </c>
      <c r="F101" s="5" t="s">
        <v>7</v>
      </c>
      <c r="G101" s="5" t="s">
        <v>7</v>
      </c>
      <c r="H101" s="38" t="s">
        <v>7</v>
      </c>
      <c r="I101" s="5" t="s">
        <v>7</v>
      </c>
      <c r="J101" s="5" t="s">
        <v>7</v>
      </c>
      <c r="K101" s="5" t="s">
        <v>7</v>
      </c>
      <c r="L101" s="176" t="s">
        <v>7</v>
      </c>
      <c r="M101" s="61" t="s">
        <v>7</v>
      </c>
      <c r="N101" s="61" t="s">
        <v>7</v>
      </c>
      <c r="O101" s="191" t="s">
        <v>7</v>
      </c>
      <c r="P101" s="65">
        <f t="shared" si="53"/>
        <v>0</v>
      </c>
      <c r="Q101" s="61">
        <f t="shared" si="53"/>
        <v>0</v>
      </c>
      <c r="R101" s="61">
        <f t="shared" si="53"/>
        <v>0</v>
      </c>
      <c r="S101" s="191">
        <f t="shared" si="53"/>
        <v>0</v>
      </c>
      <c r="T101" s="219"/>
      <c r="U101" s="192"/>
      <c r="V101" s="192"/>
      <c r="W101" s="192"/>
      <c r="X101" s="48"/>
      <c r="Y101" s="48"/>
      <c r="Z101" s="48"/>
      <c r="AA101" s="48"/>
      <c r="AB101" s="193"/>
      <c r="AC101" s="16" t="s">
        <v>7</v>
      </c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</row>
    <row r="102" spans="1:44" s="69" customFormat="1">
      <c r="A102" s="2" t="s">
        <v>33</v>
      </c>
      <c r="B102" s="39" t="s">
        <v>61</v>
      </c>
      <c r="C102" s="6"/>
      <c r="D102" s="120">
        <f t="shared" ref="D102:K102" si="54">10*LOG((D96+L96)*10^-9)+10*LOG(D7*12)</f>
        <v>-57.825298279809047</v>
      </c>
      <c r="E102" s="9">
        <f t="shared" si="54"/>
        <v>-60.504940365349341</v>
      </c>
      <c r="F102" s="9">
        <f t="shared" si="54"/>
        <v>-89.849558698271835</v>
      </c>
      <c r="G102" s="9">
        <f t="shared" si="54"/>
        <v>-86.349558698271849</v>
      </c>
      <c r="H102" s="120">
        <f t="shared" si="54"/>
        <v>-51.721973106869527</v>
      </c>
      <c r="I102" s="9">
        <f t="shared" si="54"/>
        <v>-54.401615192409821</v>
      </c>
      <c r="J102" s="9">
        <f t="shared" si="54"/>
        <v>-79.746233525332343</v>
      </c>
      <c r="K102" s="9">
        <f t="shared" si="54"/>
        <v>-79.246233525332329</v>
      </c>
      <c r="L102" s="55" t="s">
        <v>7</v>
      </c>
      <c r="M102" s="6" t="s">
        <v>7</v>
      </c>
      <c r="N102" s="6" t="s">
        <v>7</v>
      </c>
      <c r="O102" s="67" t="s">
        <v>7</v>
      </c>
      <c r="P102" s="26" t="s">
        <v>7</v>
      </c>
      <c r="Q102" s="6" t="s">
        <v>7</v>
      </c>
      <c r="R102" s="6" t="s">
        <v>7</v>
      </c>
      <c r="S102" s="6" t="s">
        <v>7</v>
      </c>
      <c r="T102" s="120"/>
      <c r="U102" s="9"/>
      <c r="V102" s="9"/>
      <c r="W102" s="9"/>
      <c r="X102" s="6"/>
      <c r="Y102" s="6"/>
      <c r="Z102" s="6"/>
      <c r="AA102" s="6"/>
      <c r="AB102" s="67"/>
      <c r="AC102" s="25" t="str">
        <f>AC23</f>
        <v>For Io level range check</v>
      </c>
    </row>
    <row r="103" spans="1:44" ht="13.5" thickBot="1">
      <c r="A103" s="24" t="s">
        <v>163</v>
      </c>
      <c r="B103" s="46" t="s">
        <v>4</v>
      </c>
      <c r="C103" s="249"/>
      <c r="D103" s="13" t="s">
        <v>7</v>
      </c>
      <c r="E103" s="13" t="s">
        <v>7</v>
      </c>
      <c r="F103" s="13" t="s">
        <v>7</v>
      </c>
      <c r="G103" s="250" t="s">
        <v>7</v>
      </c>
      <c r="H103" s="13">
        <f>H102-D102</f>
        <v>6.1033251729395204</v>
      </c>
      <c r="I103" s="13">
        <f>I102-E102</f>
        <v>6.1033251729395204</v>
      </c>
      <c r="J103" s="13">
        <f>J102-F102</f>
        <v>10.103325172939492</v>
      </c>
      <c r="K103" s="13">
        <f>K102-G102</f>
        <v>7.1033251729395204</v>
      </c>
      <c r="L103" s="251" t="s">
        <v>7</v>
      </c>
      <c r="M103" s="11" t="s">
        <v>7</v>
      </c>
      <c r="N103" s="11" t="s">
        <v>7</v>
      </c>
      <c r="O103" s="252" t="s">
        <v>7</v>
      </c>
      <c r="P103" s="251" t="s">
        <v>7</v>
      </c>
      <c r="Q103" s="11" t="s">
        <v>7</v>
      </c>
      <c r="R103" s="11" t="s">
        <v>7</v>
      </c>
      <c r="S103" s="252" t="s">
        <v>7</v>
      </c>
      <c r="T103" s="251"/>
      <c r="U103" s="253"/>
      <c r="V103" s="253"/>
      <c r="W103" s="253"/>
      <c r="X103" s="11"/>
      <c r="Y103" s="11"/>
      <c r="Z103" s="11"/>
      <c r="AA103" s="11"/>
      <c r="AB103" s="46"/>
      <c r="AC103" s="254" t="s">
        <v>34</v>
      </c>
    </row>
    <row r="104" spans="1:44" s="69" customFormat="1"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93"/>
      <c r="M104" s="93"/>
      <c r="N104" s="93"/>
      <c r="O104" s="93"/>
      <c r="P104" s="93"/>
      <c r="Q104" s="93"/>
      <c r="R104" s="93"/>
      <c r="S104" s="93"/>
      <c r="T104" s="70"/>
      <c r="U104" s="70"/>
      <c r="V104" s="70"/>
      <c r="W104" s="70"/>
      <c r="X104" s="70"/>
      <c r="Y104" s="70"/>
      <c r="Z104" s="70"/>
      <c r="AA104" s="70"/>
      <c r="AB104" s="70"/>
      <c r="AC104" s="92"/>
    </row>
    <row r="105" spans="1:44" s="69" customFormat="1" ht="13.5" thickBot="1">
      <c r="AC105" s="92"/>
    </row>
    <row r="106" spans="1:44" s="69" customFormat="1">
      <c r="A106" s="1" t="s">
        <v>20</v>
      </c>
      <c r="B106" s="72"/>
      <c r="C106" s="72"/>
      <c r="D106" s="262" t="s">
        <v>90</v>
      </c>
      <c r="E106" s="263"/>
      <c r="F106" s="264"/>
      <c r="G106" s="264"/>
      <c r="H106" s="262" t="s">
        <v>91</v>
      </c>
      <c r="I106" s="263"/>
      <c r="J106" s="264"/>
      <c r="K106" s="264"/>
      <c r="L106" s="262" t="s">
        <v>92</v>
      </c>
      <c r="M106" s="263"/>
      <c r="N106" s="265"/>
      <c r="O106" s="265"/>
      <c r="P106" s="262" t="s">
        <v>93</v>
      </c>
      <c r="Q106" s="263"/>
      <c r="R106" s="265"/>
      <c r="S106" s="265"/>
      <c r="T106" s="262" t="s">
        <v>38</v>
      </c>
      <c r="U106" s="263"/>
      <c r="V106" s="265"/>
      <c r="W106" s="266"/>
      <c r="X106" s="262" t="s">
        <v>29</v>
      </c>
      <c r="Y106" s="263"/>
      <c r="Z106" s="265"/>
      <c r="AA106" s="265"/>
      <c r="AB106" s="51" t="s">
        <v>52</v>
      </c>
      <c r="AC106" s="14" t="s">
        <v>0</v>
      </c>
    </row>
    <row r="107" spans="1:44" s="69" customFormat="1">
      <c r="A107" s="49"/>
      <c r="B107" s="67"/>
      <c r="C107" s="67"/>
      <c r="D107" s="36" t="s">
        <v>30</v>
      </c>
      <c r="E107" s="3" t="s">
        <v>31</v>
      </c>
      <c r="F107" s="261" t="s">
        <v>74</v>
      </c>
      <c r="G107" s="261"/>
      <c r="H107" s="36" t="s">
        <v>30</v>
      </c>
      <c r="I107" s="3" t="s">
        <v>31</v>
      </c>
      <c r="J107" s="261" t="s">
        <v>74</v>
      </c>
      <c r="K107" s="261"/>
      <c r="L107" s="36" t="s">
        <v>30</v>
      </c>
      <c r="M107" s="3" t="s">
        <v>31</v>
      </c>
      <c r="N107" s="261" t="s">
        <v>74</v>
      </c>
      <c r="O107" s="261"/>
      <c r="P107" s="36" t="s">
        <v>30</v>
      </c>
      <c r="Q107" s="3" t="s">
        <v>31</v>
      </c>
      <c r="R107" s="261" t="s">
        <v>74</v>
      </c>
      <c r="S107" s="261"/>
      <c r="T107" s="36" t="s">
        <v>30</v>
      </c>
      <c r="U107" s="3" t="s">
        <v>31</v>
      </c>
      <c r="V107" s="261" t="s">
        <v>74</v>
      </c>
      <c r="W107" s="267"/>
      <c r="X107" s="36" t="s">
        <v>30</v>
      </c>
      <c r="Y107" s="3" t="s">
        <v>31</v>
      </c>
      <c r="Z107" s="261" t="s">
        <v>74</v>
      </c>
      <c r="AA107" s="261"/>
      <c r="AB107" s="160"/>
      <c r="AC107" s="15"/>
    </row>
    <row r="108" spans="1:44" s="69" customFormat="1">
      <c r="A108" s="137" t="s">
        <v>102</v>
      </c>
      <c r="B108" s="115" t="s">
        <v>4</v>
      </c>
      <c r="C108" s="115"/>
      <c r="D108" s="124"/>
      <c r="E108" s="124"/>
      <c r="F108" s="124"/>
      <c r="G108" s="124"/>
      <c r="H108" s="123"/>
      <c r="I108" s="124"/>
      <c r="J108" s="124"/>
      <c r="K108" s="124"/>
      <c r="L108" s="125">
        <f>L109-X109</f>
        <v>-2.5499999999999781</v>
      </c>
      <c r="M108" s="126">
        <f>M109-Y109</f>
        <v>19.200000000000006</v>
      </c>
      <c r="N108" s="126">
        <f>N109-$Z$109</f>
        <v>-4.0000000000000027</v>
      </c>
      <c r="O108" s="126">
        <f>O109-$AA$109</f>
        <v>-4.0000000000000027</v>
      </c>
      <c r="P108" s="123"/>
      <c r="Q108" s="124"/>
      <c r="R108" s="124"/>
      <c r="S108" s="124"/>
      <c r="T108" s="123"/>
      <c r="U108" s="124"/>
      <c r="V108" s="124"/>
      <c r="W108" s="226"/>
      <c r="X108" s="99"/>
      <c r="Y108" s="101"/>
      <c r="Z108" s="101"/>
      <c r="AA108" s="101"/>
      <c r="AB108" s="161">
        <v>-3</v>
      </c>
      <c r="AC108" s="168" t="s">
        <v>154</v>
      </c>
    </row>
    <row r="109" spans="1:44" s="69" customFormat="1">
      <c r="A109" s="138" t="s">
        <v>103</v>
      </c>
      <c r="B109" s="115" t="s">
        <v>4</v>
      </c>
      <c r="C109" s="115"/>
      <c r="D109" s="124"/>
      <c r="E109" s="124"/>
      <c r="F109" s="124"/>
      <c r="G109" s="124"/>
      <c r="H109" s="123"/>
      <c r="I109" s="124"/>
      <c r="J109" s="124"/>
      <c r="K109" s="124"/>
      <c r="L109" s="123">
        <f t="shared" ref="L109:O109" si="55">L97</f>
        <v>-1.749999999999978</v>
      </c>
      <c r="M109" s="124">
        <f t="shared" si="55"/>
        <v>20.000000000000007</v>
      </c>
      <c r="N109" s="124">
        <f t="shared" si="55"/>
        <v>-3.2000000000000028</v>
      </c>
      <c r="O109" s="124">
        <f t="shared" si="55"/>
        <v>-3.2000000000000028</v>
      </c>
      <c r="P109" s="123"/>
      <c r="Q109" s="124"/>
      <c r="R109" s="124"/>
      <c r="S109" s="124"/>
      <c r="T109" s="123"/>
      <c r="U109" s="124"/>
      <c r="V109" s="124"/>
      <c r="W109" s="226"/>
      <c r="X109" s="103">
        <f>X39</f>
        <v>0.8</v>
      </c>
      <c r="Y109" s="104">
        <f>Y39</f>
        <v>0.8</v>
      </c>
      <c r="Z109" s="104">
        <f>Z39</f>
        <v>0.8</v>
      </c>
      <c r="AA109" s="104">
        <f>AA39</f>
        <v>0.8</v>
      </c>
      <c r="AB109" s="161">
        <v>-4</v>
      </c>
      <c r="AC109" s="168" t="s">
        <v>155</v>
      </c>
    </row>
    <row r="110" spans="1:44" s="69" customFormat="1">
      <c r="A110" s="137" t="s">
        <v>104</v>
      </c>
      <c r="B110" s="115" t="s">
        <v>4</v>
      </c>
      <c r="C110" s="115"/>
      <c r="D110" s="124"/>
      <c r="E110" s="124"/>
      <c r="F110" s="124"/>
      <c r="G110" s="124"/>
      <c r="H110" s="123"/>
      <c r="I110" s="124"/>
      <c r="J110" s="124"/>
      <c r="K110" s="124"/>
      <c r="L110" s="123">
        <f>L109+X109</f>
        <v>-0.94999999999997797</v>
      </c>
      <c r="M110" s="124">
        <f>M109+Y109</f>
        <v>20.800000000000008</v>
      </c>
      <c r="N110" s="124">
        <f>N109+$Z$109</f>
        <v>-2.400000000000003</v>
      </c>
      <c r="O110" s="124">
        <f>O109+$AA$109</f>
        <v>-2.400000000000003</v>
      </c>
      <c r="P110" s="123"/>
      <c r="Q110" s="124"/>
      <c r="R110" s="124"/>
      <c r="S110" s="124"/>
      <c r="T110" s="123"/>
      <c r="U110" s="124"/>
      <c r="V110" s="124"/>
      <c r="W110" s="226"/>
      <c r="X110" s="103"/>
      <c r="Y110" s="104"/>
      <c r="Z110" s="104"/>
      <c r="AA110" s="104"/>
      <c r="AB110" s="163"/>
      <c r="AC110" s="169"/>
    </row>
    <row r="111" spans="1:44" s="69" customFormat="1">
      <c r="A111" s="2"/>
      <c r="B111" s="67"/>
      <c r="C111" s="67"/>
      <c r="D111" s="26"/>
      <c r="E111" s="26"/>
      <c r="F111" s="26"/>
      <c r="G111" s="26"/>
      <c r="H111" s="55"/>
      <c r="I111" s="26"/>
      <c r="J111" s="26"/>
      <c r="K111" s="26"/>
      <c r="L111" s="55"/>
      <c r="M111" s="26"/>
      <c r="N111" s="26"/>
      <c r="O111" s="26"/>
      <c r="P111" s="55"/>
      <c r="Q111" s="26"/>
      <c r="R111" s="26"/>
      <c r="S111" s="26"/>
      <c r="T111" s="55"/>
      <c r="U111" s="26"/>
      <c r="V111" s="26"/>
      <c r="W111" s="44"/>
      <c r="X111" s="107"/>
      <c r="Y111" s="108"/>
      <c r="Z111" s="108"/>
      <c r="AA111" s="108"/>
      <c r="AB111" s="164"/>
      <c r="AC111" s="169"/>
    </row>
    <row r="112" spans="1:44" s="69" customFormat="1">
      <c r="A112" s="137" t="s">
        <v>105</v>
      </c>
      <c r="B112" s="115" t="s">
        <v>4</v>
      </c>
      <c r="C112" s="115"/>
      <c r="D112" s="124"/>
      <c r="E112" s="124"/>
      <c r="F112" s="124"/>
      <c r="G112" s="124"/>
      <c r="H112" s="123"/>
      <c r="I112" s="124"/>
      <c r="J112" s="124"/>
      <c r="K112" s="124"/>
      <c r="L112" s="123"/>
      <c r="M112" s="124"/>
      <c r="N112" s="124"/>
      <c r="O112" s="124"/>
      <c r="P112" s="125">
        <f>P113-X113</f>
        <v>-2.5499999999999781</v>
      </c>
      <c r="Q112" s="126">
        <f>Q113-Y113</f>
        <v>19.200000000000006</v>
      </c>
      <c r="R112" s="126">
        <f>R113-Z113</f>
        <v>-4.0000000000000027</v>
      </c>
      <c r="S112" s="126">
        <f>S113-AA113</f>
        <v>-4.0000000000000018</v>
      </c>
      <c r="T112" s="123"/>
      <c r="U112" s="124"/>
      <c r="V112" s="124"/>
      <c r="W112" s="226"/>
      <c r="X112" s="99"/>
      <c r="Y112" s="101"/>
      <c r="Z112" s="101"/>
      <c r="AA112" s="101"/>
      <c r="AB112" s="161">
        <v>-3</v>
      </c>
      <c r="AC112" s="168" t="s">
        <v>156</v>
      </c>
    </row>
    <row r="113" spans="1:29" s="69" customFormat="1">
      <c r="A113" s="138" t="s">
        <v>106</v>
      </c>
      <c r="B113" s="115" t="s">
        <v>4</v>
      </c>
      <c r="C113" s="115"/>
      <c r="D113" s="124"/>
      <c r="E113" s="124"/>
      <c r="F113" s="124"/>
      <c r="G113" s="124"/>
      <c r="H113" s="123"/>
      <c r="I113" s="124"/>
      <c r="J113" s="124"/>
      <c r="K113" s="124"/>
      <c r="L113" s="123"/>
      <c r="M113" s="124"/>
      <c r="N113" s="124"/>
      <c r="O113" s="124"/>
      <c r="P113" s="123">
        <f t="shared" ref="P113:S113" si="56">P97</f>
        <v>-1.749999999999978</v>
      </c>
      <c r="Q113" s="124">
        <f t="shared" si="56"/>
        <v>20.000000000000007</v>
      </c>
      <c r="R113" s="124">
        <f t="shared" si="56"/>
        <v>-3.2000000000000024</v>
      </c>
      <c r="S113" s="124">
        <f t="shared" si="56"/>
        <v>-3.200000000000002</v>
      </c>
      <c r="T113" s="123"/>
      <c r="U113" s="124"/>
      <c r="V113" s="124"/>
      <c r="W113" s="226"/>
      <c r="X113" s="103">
        <f>X43</f>
        <v>0.8</v>
      </c>
      <c r="Y113" s="104">
        <f>Y43</f>
        <v>0.8</v>
      </c>
      <c r="Z113" s="104">
        <f>Z43</f>
        <v>0.8</v>
      </c>
      <c r="AA113" s="104">
        <f>AA43</f>
        <v>0.8</v>
      </c>
      <c r="AB113" s="161">
        <v>-4</v>
      </c>
      <c r="AC113" s="168" t="s">
        <v>127</v>
      </c>
    </row>
    <row r="114" spans="1:29" s="69" customFormat="1">
      <c r="A114" s="137" t="s">
        <v>107</v>
      </c>
      <c r="B114" s="115" t="s">
        <v>4</v>
      </c>
      <c r="C114" s="115"/>
      <c r="D114" s="124"/>
      <c r="E114" s="124"/>
      <c r="F114" s="124"/>
      <c r="G114" s="124"/>
      <c r="H114" s="123"/>
      <c r="I114" s="124"/>
      <c r="J114" s="124"/>
      <c r="K114" s="124"/>
      <c r="L114" s="123"/>
      <c r="M114" s="124"/>
      <c r="N114" s="124"/>
      <c r="O114" s="124"/>
      <c r="P114" s="123">
        <f>P113+X113</f>
        <v>-0.94999999999997797</v>
      </c>
      <c r="Q114" s="124">
        <f>Q113+Y113</f>
        <v>20.800000000000008</v>
      </c>
      <c r="R114" s="124">
        <f>R113+Z113</f>
        <v>-2.4000000000000021</v>
      </c>
      <c r="S114" s="124">
        <f>S113+AA113</f>
        <v>-2.4000000000000021</v>
      </c>
      <c r="T114" s="123"/>
      <c r="U114" s="124"/>
      <c r="V114" s="124"/>
      <c r="W114" s="226"/>
      <c r="X114" s="103"/>
      <c r="Y114" s="104"/>
      <c r="Z114" s="104"/>
      <c r="AA114" s="104"/>
      <c r="AB114" s="163"/>
      <c r="AC114" s="170"/>
    </row>
    <row r="115" spans="1:29" s="69" customFormat="1">
      <c r="A115" s="2"/>
      <c r="B115" s="67"/>
      <c r="C115" s="67"/>
      <c r="D115" s="26"/>
      <c r="E115" s="26"/>
      <c r="F115" s="26"/>
      <c r="G115" s="26"/>
      <c r="H115" s="55"/>
      <c r="I115" s="26"/>
      <c r="J115" s="26"/>
      <c r="K115" s="26"/>
      <c r="L115" s="55"/>
      <c r="M115" s="26"/>
      <c r="N115" s="26"/>
      <c r="O115" s="26"/>
      <c r="P115" s="55"/>
      <c r="Q115" s="26"/>
      <c r="R115" s="26"/>
      <c r="S115" s="26"/>
      <c r="T115" s="55"/>
      <c r="U115" s="26"/>
      <c r="V115" s="26"/>
      <c r="W115" s="44"/>
      <c r="X115" s="110"/>
      <c r="Y115" s="111"/>
      <c r="Z115" s="111"/>
      <c r="AA115" s="111"/>
      <c r="AB115" s="165"/>
      <c r="AC115" s="170"/>
    </row>
    <row r="116" spans="1:29" s="69" customFormat="1">
      <c r="A116" s="137" t="s">
        <v>114</v>
      </c>
      <c r="B116" s="115" t="s">
        <v>4</v>
      </c>
      <c r="C116" s="115"/>
      <c r="D116" s="124"/>
      <c r="E116" s="124"/>
      <c r="F116" s="124"/>
      <c r="G116" s="124"/>
      <c r="H116" s="123"/>
      <c r="I116" s="124"/>
      <c r="J116" s="124"/>
      <c r="K116" s="124"/>
      <c r="L116" s="125">
        <f>L117-X117</f>
        <v>-91.45</v>
      </c>
      <c r="M116" s="126">
        <f>M117-Y117</f>
        <v>-90.2</v>
      </c>
      <c r="N116" s="126">
        <f>N117-$Z$117</f>
        <v>-124.4</v>
      </c>
      <c r="O116" s="126">
        <f>O117-AA117</f>
        <v>-120.9</v>
      </c>
      <c r="P116" s="123"/>
      <c r="Q116" s="124"/>
      <c r="R116" s="124"/>
      <c r="S116" s="124"/>
      <c r="T116" s="123"/>
      <c r="U116" s="124"/>
      <c r="V116" s="124"/>
      <c r="W116" s="226"/>
      <c r="X116" s="99"/>
      <c r="Y116" s="101"/>
      <c r="Z116" s="101"/>
      <c r="AA116" s="101"/>
      <c r="AB116" s="190">
        <v>-121.5</v>
      </c>
      <c r="AC116" s="168" t="s">
        <v>136</v>
      </c>
    </row>
    <row r="117" spans="1:29" s="69" customFormat="1">
      <c r="A117" s="138" t="s">
        <v>115</v>
      </c>
      <c r="B117" s="115" t="s">
        <v>4</v>
      </c>
      <c r="C117" s="115"/>
      <c r="D117" s="124"/>
      <c r="E117" s="124"/>
      <c r="F117" s="124"/>
      <c r="G117" s="124"/>
      <c r="H117" s="123"/>
      <c r="I117" s="124"/>
      <c r="J117" s="124"/>
      <c r="K117" s="124"/>
      <c r="L117" s="123">
        <f t="shared" ref="L117:O117" si="57">L98</f>
        <v>-89.75</v>
      </c>
      <c r="M117" s="124">
        <f t="shared" si="57"/>
        <v>-88.5</v>
      </c>
      <c r="N117" s="124">
        <f t="shared" si="57"/>
        <v>-122.7</v>
      </c>
      <c r="O117" s="124">
        <f t="shared" si="57"/>
        <v>-119.2</v>
      </c>
      <c r="P117" s="123"/>
      <c r="Q117" s="124"/>
      <c r="R117" s="124"/>
      <c r="S117" s="124"/>
      <c r="T117" s="123"/>
      <c r="U117" s="124"/>
      <c r="V117" s="124"/>
      <c r="W117" s="226"/>
      <c r="X117" s="103">
        <f>X47</f>
        <v>1.7</v>
      </c>
      <c r="Y117" s="104">
        <f>Y47</f>
        <v>1.7</v>
      </c>
      <c r="Z117" s="104">
        <f>Z47</f>
        <v>1.7</v>
      </c>
      <c r="AA117" s="104">
        <f>AA47</f>
        <v>1.7</v>
      </c>
      <c r="AB117" s="162"/>
      <c r="AC117" s="170"/>
    </row>
    <row r="118" spans="1:29" s="69" customFormat="1">
      <c r="A118" s="137" t="s">
        <v>116</v>
      </c>
      <c r="B118" s="115" t="s">
        <v>4</v>
      </c>
      <c r="C118" s="115"/>
      <c r="D118" s="124"/>
      <c r="E118" s="124"/>
      <c r="F118" s="124"/>
      <c r="G118" s="124"/>
      <c r="H118" s="123"/>
      <c r="I118" s="124"/>
      <c r="J118" s="124"/>
      <c r="K118" s="124"/>
      <c r="L118" s="123">
        <f>L117+X117</f>
        <v>-88.05</v>
      </c>
      <c r="M118" s="124">
        <f>M117+Y117</f>
        <v>-86.8</v>
      </c>
      <c r="N118" s="124">
        <f>N117+$Z$117</f>
        <v>-121</v>
      </c>
      <c r="O118" s="124">
        <f>O117+AA117</f>
        <v>-117.5</v>
      </c>
      <c r="P118" s="123"/>
      <c r="Q118" s="124"/>
      <c r="R118" s="124"/>
      <c r="S118" s="124"/>
      <c r="T118" s="123"/>
      <c r="U118" s="124"/>
      <c r="V118" s="124"/>
      <c r="W118" s="226"/>
      <c r="X118" s="99"/>
      <c r="Y118" s="101"/>
      <c r="Z118" s="101"/>
      <c r="AA118" s="101"/>
      <c r="AB118" s="162"/>
      <c r="AC118" s="170"/>
    </row>
    <row r="119" spans="1:29" s="69" customFormat="1">
      <c r="A119" s="2"/>
      <c r="B119" s="67"/>
      <c r="C119" s="67"/>
      <c r="D119" s="26"/>
      <c r="E119" s="26"/>
      <c r="F119" s="26"/>
      <c r="G119" s="26"/>
      <c r="H119" s="55"/>
      <c r="I119" s="26"/>
      <c r="J119" s="26"/>
      <c r="K119" s="26"/>
      <c r="L119" s="55"/>
      <c r="M119" s="26"/>
      <c r="N119" s="26"/>
      <c r="O119" s="26"/>
      <c r="P119" s="55"/>
      <c r="Q119" s="26"/>
      <c r="R119" s="26"/>
      <c r="S119" s="26"/>
      <c r="T119" s="55"/>
      <c r="U119" s="26"/>
      <c r="V119" s="26"/>
      <c r="W119" s="44"/>
      <c r="X119" s="110"/>
      <c r="Y119" s="111"/>
      <c r="Z119" s="111"/>
      <c r="AA119" s="111"/>
      <c r="AB119" s="165"/>
      <c r="AC119" s="170"/>
    </row>
    <row r="120" spans="1:29" s="69" customFormat="1">
      <c r="A120" s="137" t="s">
        <v>117</v>
      </c>
      <c r="B120" s="115" t="s">
        <v>4</v>
      </c>
      <c r="C120" s="115"/>
      <c r="D120" s="124"/>
      <c r="E120" s="124"/>
      <c r="F120" s="124"/>
      <c r="G120" s="124"/>
      <c r="H120" s="123"/>
      <c r="I120" s="124"/>
      <c r="J120" s="124"/>
      <c r="K120" s="124"/>
      <c r="L120" s="123"/>
      <c r="M120" s="124"/>
      <c r="N120" s="124"/>
      <c r="O120" s="124"/>
      <c r="P120" s="125">
        <f>P121-X121</f>
        <v>-88.43970004336019</v>
      </c>
      <c r="Q120" s="126">
        <f>Q121-Y121</f>
        <v>-87.18970004336019</v>
      </c>
      <c r="R120" s="126">
        <f>R121-Z121</f>
        <v>-117.38970004336019</v>
      </c>
      <c r="S120" s="126">
        <f>S121-AA121</f>
        <v>-116.88970004336019</v>
      </c>
      <c r="T120" s="123"/>
      <c r="U120" s="124"/>
      <c r="V120" s="124"/>
      <c r="W120" s="226"/>
      <c r="X120" s="99"/>
      <c r="Y120" s="101"/>
      <c r="Z120" s="101"/>
      <c r="AA120" s="101"/>
      <c r="AB120" s="161">
        <v>-117.5</v>
      </c>
      <c r="AC120" s="168" t="s">
        <v>128</v>
      </c>
    </row>
    <row r="121" spans="1:29" s="69" customFormat="1">
      <c r="A121" s="138" t="s">
        <v>118</v>
      </c>
      <c r="B121" s="115" t="s">
        <v>4</v>
      </c>
      <c r="C121" s="115"/>
      <c r="D121" s="124"/>
      <c r="E121" s="124"/>
      <c r="F121" s="124"/>
      <c r="G121" s="124"/>
      <c r="H121" s="123"/>
      <c r="I121" s="124"/>
      <c r="J121" s="124"/>
      <c r="K121" s="124"/>
      <c r="L121" s="123"/>
      <c r="M121" s="124"/>
      <c r="N121" s="124"/>
      <c r="O121" s="124"/>
      <c r="P121" s="123">
        <f t="shared" ref="P121:S121" si="58">P98</f>
        <v>-86.739700043360187</v>
      </c>
      <c r="Q121" s="124">
        <f t="shared" si="58"/>
        <v>-85.489700043360187</v>
      </c>
      <c r="R121" s="124">
        <f t="shared" si="58"/>
        <v>-115.68970004336019</v>
      </c>
      <c r="S121" s="124">
        <f t="shared" si="58"/>
        <v>-115.18970004336019</v>
      </c>
      <c r="T121" s="123"/>
      <c r="U121" s="124"/>
      <c r="V121" s="124"/>
      <c r="W121" s="226"/>
      <c r="X121" s="103">
        <f>X51</f>
        <v>1.7</v>
      </c>
      <c r="Y121" s="104">
        <f>Y51</f>
        <v>1.7</v>
      </c>
      <c r="Z121" s="104">
        <f>Z51</f>
        <v>1.7</v>
      </c>
      <c r="AA121" s="104">
        <f>AA51</f>
        <v>1.7</v>
      </c>
      <c r="AB121" s="162"/>
      <c r="AC121" s="170"/>
    </row>
    <row r="122" spans="1:29" s="69" customFormat="1">
      <c r="A122" s="137" t="s">
        <v>119</v>
      </c>
      <c r="B122" s="115" t="s">
        <v>4</v>
      </c>
      <c r="C122" s="115"/>
      <c r="D122" s="124"/>
      <c r="E122" s="124"/>
      <c r="F122" s="124"/>
      <c r="G122" s="124"/>
      <c r="H122" s="123"/>
      <c r="I122" s="124"/>
      <c r="J122" s="124"/>
      <c r="K122" s="124"/>
      <c r="L122" s="123"/>
      <c r="M122" s="124"/>
      <c r="N122" s="124"/>
      <c r="O122" s="124"/>
      <c r="P122" s="123">
        <f>P121+X121</f>
        <v>-85.039700043360185</v>
      </c>
      <c r="Q122" s="124">
        <f>Q121+Y121</f>
        <v>-83.789700043360185</v>
      </c>
      <c r="R122" s="124">
        <f>R121+Z121</f>
        <v>-113.98970004336019</v>
      </c>
      <c r="S122" s="124">
        <f>S121+AA121</f>
        <v>-113.48970004336019</v>
      </c>
      <c r="T122" s="123"/>
      <c r="U122" s="124"/>
      <c r="V122" s="124"/>
      <c r="W122" s="226"/>
      <c r="X122" s="99"/>
      <c r="Y122" s="101"/>
      <c r="Z122" s="101"/>
      <c r="AA122" s="101"/>
      <c r="AB122" s="163"/>
      <c r="AC122" s="170"/>
    </row>
    <row r="123" spans="1:29" s="69" customFormat="1">
      <c r="A123" s="2"/>
      <c r="B123" s="128"/>
      <c r="C123" s="128"/>
      <c r="D123" s="127"/>
      <c r="E123" s="127"/>
      <c r="F123" s="127"/>
      <c r="G123" s="127"/>
      <c r="H123" s="2"/>
      <c r="I123" s="127"/>
      <c r="J123" s="127"/>
      <c r="K123" s="127"/>
      <c r="L123" s="2"/>
      <c r="M123" s="127"/>
      <c r="N123" s="127"/>
      <c r="O123" s="127"/>
      <c r="P123" s="2"/>
      <c r="Q123" s="127"/>
      <c r="R123" s="127"/>
      <c r="S123" s="127"/>
      <c r="T123" s="2"/>
      <c r="U123" s="127"/>
      <c r="V123" s="127"/>
      <c r="W123" s="128"/>
      <c r="X123" s="2"/>
      <c r="Y123" s="127"/>
      <c r="Z123" s="127"/>
      <c r="AA123" s="127"/>
      <c r="AB123" s="165"/>
      <c r="AC123" s="170"/>
    </row>
    <row r="124" spans="1:29" s="69" customFormat="1">
      <c r="A124" s="137" t="s">
        <v>66</v>
      </c>
      <c r="B124" s="173" t="s">
        <v>61</v>
      </c>
      <c r="C124" s="115"/>
      <c r="D124" s="126">
        <f>D125-X125</f>
        <v>-59.3301050658729</v>
      </c>
      <c r="E124" s="126">
        <f>E125-Y125</f>
        <v>-62.034066470170856</v>
      </c>
      <c r="F124" s="126">
        <f>F125-Z125</f>
        <v>-91.351989159098778</v>
      </c>
      <c r="G124" s="126">
        <f>G125-AA125</f>
        <v>-87.851989159098792</v>
      </c>
      <c r="H124" s="124"/>
      <c r="I124" s="124"/>
      <c r="J124" s="124"/>
      <c r="K124" s="124"/>
      <c r="L124" s="98"/>
      <c r="M124" s="129"/>
      <c r="N124" s="129"/>
      <c r="O124" s="129"/>
      <c r="P124" s="98"/>
      <c r="Q124" s="129"/>
      <c r="R124" s="129"/>
      <c r="S124" s="129"/>
      <c r="T124" s="98"/>
      <c r="U124" s="129"/>
      <c r="V124" s="129"/>
      <c r="W124" s="227"/>
      <c r="X124" s="98"/>
      <c r="Y124" s="129"/>
      <c r="Z124" s="129"/>
      <c r="AA124" s="129"/>
      <c r="AB124" s="161">
        <f>-117.5+10*LOG10(D7*12)</f>
        <v>-89.548154103175762</v>
      </c>
      <c r="AC124" s="168" t="s">
        <v>137</v>
      </c>
    </row>
    <row r="125" spans="1:29" s="69" customFormat="1">
      <c r="A125" s="138" t="s">
        <v>67</v>
      </c>
      <c r="B125" s="173" t="s">
        <v>61</v>
      </c>
      <c r="C125" s="115"/>
      <c r="D125" s="124">
        <f>D102</f>
        <v>-57.825298279809047</v>
      </c>
      <c r="E125" s="124">
        <f>E102</f>
        <v>-60.504940365349341</v>
      </c>
      <c r="F125" s="124">
        <f t="shared" ref="F125:G125" si="59">F102</f>
        <v>-89.849558698271835</v>
      </c>
      <c r="G125" s="124">
        <f t="shared" si="59"/>
        <v>-86.349558698271849</v>
      </c>
      <c r="H125" s="124"/>
      <c r="I125" s="124"/>
      <c r="J125" s="124"/>
      <c r="K125" s="124"/>
      <c r="L125" s="98"/>
      <c r="M125" s="129"/>
      <c r="N125" s="129"/>
      <c r="O125" s="129"/>
      <c r="P125" s="98"/>
      <c r="Q125" s="129"/>
      <c r="R125" s="129"/>
      <c r="S125" s="129"/>
      <c r="T125" s="98"/>
      <c r="U125" s="129"/>
      <c r="V125" s="129"/>
      <c r="W125" s="227"/>
      <c r="X125" s="103">
        <f>X55</f>
        <v>1.5048067860638497</v>
      </c>
      <c r="Y125" s="104">
        <f>Y55</f>
        <v>1.5291261048215163</v>
      </c>
      <c r="Z125" s="104">
        <f>Z55</f>
        <v>1.502430460826941</v>
      </c>
      <c r="AA125" s="104">
        <f>AA55</f>
        <v>1.502430460826941</v>
      </c>
      <c r="AB125" s="162"/>
      <c r="AC125" s="170"/>
    </row>
    <row r="126" spans="1:29" s="69" customFormat="1">
      <c r="A126" s="137" t="s">
        <v>68</v>
      </c>
      <c r="B126" s="173" t="s">
        <v>61</v>
      </c>
      <c r="C126" s="115"/>
      <c r="D126" s="126">
        <f>D125+X125</f>
        <v>-56.320491493745195</v>
      </c>
      <c r="E126" s="126">
        <f>E125+Y125</f>
        <v>-58.975814260527827</v>
      </c>
      <c r="F126" s="126">
        <f>F125+Z125</f>
        <v>-88.347128237444892</v>
      </c>
      <c r="G126" s="126">
        <f>G125+AA125</f>
        <v>-84.847128237444906</v>
      </c>
      <c r="H126" s="124"/>
      <c r="I126" s="124"/>
      <c r="J126" s="124"/>
      <c r="K126" s="124"/>
      <c r="L126" s="98"/>
      <c r="M126" s="129"/>
      <c r="N126" s="129"/>
      <c r="O126" s="129"/>
      <c r="P126" s="98"/>
      <c r="Q126" s="129"/>
      <c r="R126" s="129"/>
      <c r="S126" s="129"/>
      <c r="T126" s="98"/>
      <c r="U126" s="129"/>
      <c r="V126" s="129"/>
      <c r="W126" s="227"/>
      <c r="X126" s="98"/>
      <c r="Y126" s="129"/>
      <c r="Z126" s="129"/>
      <c r="AA126" s="129"/>
      <c r="AB126" s="161">
        <v>-50</v>
      </c>
      <c r="AC126" s="168" t="s">
        <v>126</v>
      </c>
    </row>
    <row r="127" spans="1:29" s="69" customFormat="1">
      <c r="A127" s="2"/>
      <c r="B127" s="128"/>
      <c r="C127" s="128"/>
      <c r="D127" s="127"/>
      <c r="E127" s="127"/>
      <c r="F127" s="127"/>
      <c r="G127" s="127"/>
      <c r="H127" s="2"/>
      <c r="I127" s="127"/>
      <c r="J127" s="127"/>
      <c r="K127" s="127"/>
      <c r="L127" s="2"/>
      <c r="M127" s="127"/>
      <c r="N127" s="127"/>
      <c r="O127" s="127"/>
      <c r="P127" s="2"/>
      <c r="Q127" s="127"/>
      <c r="R127" s="127"/>
      <c r="S127" s="127"/>
      <c r="T127" s="2"/>
      <c r="U127" s="127"/>
      <c r="V127" s="127"/>
      <c r="W127" s="128"/>
      <c r="X127" s="2"/>
      <c r="Y127" s="127"/>
      <c r="Z127" s="127"/>
      <c r="AA127" s="127"/>
      <c r="AB127" s="165"/>
      <c r="AC127" s="170"/>
    </row>
    <row r="128" spans="1:29" s="69" customFormat="1">
      <c r="A128" s="137" t="s">
        <v>69</v>
      </c>
      <c r="B128" s="173" t="s">
        <v>61</v>
      </c>
      <c r="C128" s="115"/>
      <c r="D128" s="124"/>
      <c r="E128" s="124"/>
      <c r="F128" s="124"/>
      <c r="G128" s="124"/>
      <c r="H128" s="125">
        <f>H129-X129</f>
        <v>-53.231758214714425</v>
      </c>
      <c r="I128" s="126">
        <f>I129-Y129</f>
        <v>-55.93102903610275</v>
      </c>
      <c r="J128" s="126">
        <f>J129-Z129</f>
        <v>-81.259508120374505</v>
      </c>
      <c r="K128" s="126">
        <f>K129-AA129</f>
        <v>-80.753732578001674</v>
      </c>
      <c r="L128" s="98"/>
      <c r="M128" s="129"/>
      <c r="N128" s="129"/>
      <c r="O128" s="129"/>
      <c r="P128" s="98"/>
      <c r="Q128" s="129"/>
      <c r="R128" s="129"/>
      <c r="S128" s="129"/>
      <c r="T128" s="98"/>
      <c r="U128" s="129"/>
      <c r="V128" s="129"/>
      <c r="W128" s="227"/>
      <c r="X128" s="98"/>
      <c r="Y128" s="129"/>
      <c r="Z128" s="129"/>
      <c r="AA128" s="129"/>
      <c r="AB128" s="161">
        <f>-113.5+10*LOG10(D7*12)</f>
        <v>-85.548154103175762</v>
      </c>
      <c r="AC128" s="168" t="s">
        <v>129</v>
      </c>
    </row>
    <row r="129" spans="1:29" s="69" customFormat="1">
      <c r="A129" s="138" t="s">
        <v>70</v>
      </c>
      <c r="B129" s="173" t="s">
        <v>61</v>
      </c>
      <c r="C129" s="115"/>
      <c r="D129" s="124"/>
      <c r="E129" s="124"/>
      <c r="F129" s="124"/>
      <c r="G129" s="124"/>
      <c r="H129" s="123">
        <f t="shared" ref="H129:K129" si="60">H102</f>
        <v>-51.721973106869527</v>
      </c>
      <c r="I129" s="124">
        <f t="shared" si="60"/>
        <v>-54.401615192409821</v>
      </c>
      <c r="J129" s="124">
        <f t="shared" si="60"/>
        <v>-79.746233525332343</v>
      </c>
      <c r="K129" s="124">
        <f t="shared" si="60"/>
        <v>-79.246233525332329</v>
      </c>
      <c r="L129" s="98"/>
      <c r="M129" s="129"/>
      <c r="N129" s="129"/>
      <c r="O129" s="129"/>
      <c r="P129" s="98"/>
      <c r="Q129" s="129"/>
      <c r="R129" s="129"/>
      <c r="S129" s="129"/>
      <c r="T129" s="98"/>
      <c r="U129" s="129"/>
      <c r="V129" s="129"/>
      <c r="W129" s="227"/>
      <c r="X129" s="103">
        <f>X59</f>
        <v>1.5097851078448967</v>
      </c>
      <c r="Y129" s="104">
        <f>Y59</f>
        <v>1.5294138436929268</v>
      </c>
      <c r="Z129" s="104">
        <f>Z59</f>
        <v>1.5132745950421556</v>
      </c>
      <c r="AA129" s="104">
        <f>AA59</f>
        <v>1.5074990526693504</v>
      </c>
      <c r="AB129" s="162"/>
      <c r="AC129" s="170"/>
    </row>
    <row r="130" spans="1:29" s="69" customFormat="1">
      <c r="A130" s="137" t="s">
        <v>71</v>
      </c>
      <c r="B130" s="173" t="s">
        <v>61</v>
      </c>
      <c r="C130" s="115"/>
      <c r="D130" s="124"/>
      <c r="E130" s="124"/>
      <c r="F130" s="124"/>
      <c r="G130" s="124"/>
      <c r="H130" s="125">
        <f>H129+X129</f>
        <v>-50.212187999024628</v>
      </c>
      <c r="I130" s="126">
        <f>I129+Y129</f>
        <v>-52.872201348716892</v>
      </c>
      <c r="J130" s="126">
        <f>J129+Z129</f>
        <v>-78.232958930290181</v>
      </c>
      <c r="K130" s="126">
        <f>K129+AA129</f>
        <v>-77.738734472662983</v>
      </c>
      <c r="L130" s="98"/>
      <c r="M130" s="129"/>
      <c r="N130" s="129"/>
      <c r="O130" s="129"/>
      <c r="P130" s="98"/>
      <c r="Q130" s="129"/>
      <c r="R130" s="129"/>
      <c r="S130" s="129"/>
      <c r="T130" s="98"/>
      <c r="U130" s="129"/>
      <c r="V130" s="129"/>
      <c r="W130" s="227"/>
      <c r="X130" s="98"/>
      <c r="Y130" s="129"/>
      <c r="Z130" s="129"/>
      <c r="AA130" s="129"/>
      <c r="AB130" s="161">
        <v>-50</v>
      </c>
      <c r="AC130" s="168" t="s">
        <v>126</v>
      </c>
    </row>
    <row r="131" spans="1:29" s="69" customFormat="1">
      <c r="A131" s="2"/>
      <c r="B131" s="67"/>
      <c r="C131" s="67"/>
      <c r="D131" s="26"/>
      <c r="E131" s="26"/>
      <c r="F131" s="26"/>
      <c r="G131" s="26"/>
      <c r="H131" s="55"/>
      <c r="I131" s="26"/>
      <c r="J131" s="26"/>
      <c r="K131" s="26"/>
      <c r="L131" s="2"/>
      <c r="M131" s="127"/>
      <c r="N131" s="127"/>
      <c r="O131" s="127"/>
      <c r="P131" s="2"/>
      <c r="Q131" s="127"/>
      <c r="R131" s="127"/>
      <c r="S131" s="127"/>
      <c r="T131" s="4"/>
      <c r="U131" s="58"/>
      <c r="V131" s="58"/>
      <c r="W131" s="186"/>
      <c r="X131" s="2"/>
      <c r="Y131" s="127"/>
      <c r="Z131" s="127"/>
      <c r="AA131" s="127"/>
      <c r="AB131" s="165"/>
      <c r="AC131" s="170"/>
    </row>
    <row r="132" spans="1:29" s="20" customFormat="1">
      <c r="A132" s="137" t="s">
        <v>164</v>
      </c>
      <c r="B132" s="173" t="s">
        <v>4</v>
      </c>
      <c r="C132" s="202"/>
      <c r="D132" s="220"/>
      <c r="E132" s="220"/>
      <c r="F132" s="220"/>
      <c r="G132" s="256"/>
      <c r="H132" s="221"/>
      <c r="I132" s="220"/>
      <c r="J132" s="220"/>
      <c r="K132" s="256"/>
      <c r="L132" s="222"/>
      <c r="M132" s="223"/>
      <c r="N132" s="223"/>
      <c r="O132" s="257"/>
      <c r="P132" s="125">
        <f>P133-X133</f>
        <v>0.60613690060555081</v>
      </c>
      <c r="Q132" s="126">
        <f>Q133-Y133</f>
        <v>0.60613690060555081</v>
      </c>
      <c r="R132" s="126">
        <f>R133-Z133</f>
        <v>4.6061369006055504</v>
      </c>
      <c r="S132" s="126">
        <f>S133-AA133</f>
        <v>1.6061369006055508</v>
      </c>
      <c r="T132" s="220"/>
      <c r="U132" s="220"/>
      <c r="V132" s="220"/>
      <c r="W132" s="220"/>
      <c r="X132" s="221"/>
      <c r="Y132" s="220"/>
      <c r="Z132" s="220"/>
      <c r="AA132" s="256"/>
      <c r="AB132" s="190">
        <v>-27</v>
      </c>
      <c r="AC132" s="168" t="s">
        <v>165</v>
      </c>
    </row>
    <row r="133" spans="1:29" s="20" customFormat="1">
      <c r="A133" s="138" t="s">
        <v>166</v>
      </c>
      <c r="B133" s="173" t="s">
        <v>4</v>
      </c>
      <c r="C133" s="202"/>
      <c r="D133" s="220"/>
      <c r="E133" s="220"/>
      <c r="F133" s="220"/>
      <c r="G133" s="256"/>
      <c r="H133" s="221"/>
      <c r="I133" s="220"/>
      <c r="J133" s="220"/>
      <c r="K133" s="256"/>
      <c r="L133" s="222"/>
      <c r="M133" s="223"/>
      <c r="N133" s="223"/>
      <c r="O133" s="257"/>
      <c r="P133" s="123">
        <f>P100</f>
        <v>3.0102999566398125</v>
      </c>
      <c r="Q133" s="124">
        <f>Q100</f>
        <v>3.0102999566398125</v>
      </c>
      <c r="R133" s="124">
        <f>R100</f>
        <v>7.0102999566398125</v>
      </c>
      <c r="S133" s="124">
        <f>S100</f>
        <v>4.0102999566398125</v>
      </c>
      <c r="T133" s="220"/>
      <c r="U133" s="220"/>
      <c r="V133" s="220"/>
      <c r="W133" s="220"/>
      <c r="X133" s="103">
        <f>X63</f>
        <v>2.4041630560342617</v>
      </c>
      <c r="Y133" s="104">
        <f>Y63</f>
        <v>2.4041630560342617</v>
      </c>
      <c r="Z133" s="104">
        <f>Z63</f>
        <v>2.4041630560342617</v>
      </c>
      <c r="AA133" s="105">
        <f>AA63</f>
        <v>2.4041630560342617</v>
      </c>
      <c r="AB133" s="167"/>
      <c r="AC133" s="170"/>
    </row>
    <row r="134" spans="1:29" s="20" customFormat="1">
      <c r="A134" s="137" t="s">
        <v>167</v>
      </c>
      <c r="B134" s="173" t="s">
        <v>4</v>
      </c>
      <c r="C134" s="202"/>
      <c r="D134" s="220"/>
      <c r="E134" s="220"/>
      <c r="F134" s="220"/>
      <c r="G134" s="256"/>
      <c r="H134" s="221"/>
      <c r="I134" s="220"/>
      <c r="J134" s="220"/>
      <c r="K134" s="256"/>
      <c r="L134" s="222"/>
      <c r="M134" s="223"/>
      <c r="N134" s="223"/>
      <c r="O134" s="257"/>
      <c r="P134" s="125">
        <f>P133+X133</f>
        <v>5.4144630126740747</v>
      </c>
      <c r="Q134" s="126">
        <f>Q133+Y133</f>
        <v>5.4144630126740747</v>
      </c>
      <c r="R134" s="126">
        <f>R133+Z133</f>
        <v>9.4144630126740747</v>
      </c>
      <c r="S134" s="126">
        <f>S133+AA133</f>
        <v>6.4144630126740747</v>
      </c>
      <c r="T134" s="220"/>
      <c r="U134" s="220"/>
      <c r="V134" s="220"/>
      <c r="W134" s="220"/>
      <c r="X134" s="221"/>
      <c r="Y134" s="220"/>
      <c r="Z134" s="220"/>
      <c r="AA134" s="256"/>
      <c r="AB134" s="190">
        <v>27</v>
      </c>
      <c r="AC134" s="168" t="s">
        <v>165</v>
      </c>
    </row>
    <row r="135" spans="1:29" s="20" customFormat="1">
      <c r="A135" s="140"/>
      <c r="B135" s="193"/>
      <c r="C135" s="193"/>
      <c r="D135" s="61"/>
      <c r="E135" s="61"/>
      <c r="F135" s="61"/>
      <c r="G135" s="191"/>
      <c r="H135" s="65"/>
      <c r="I135" s="61"/>
      <c r="J135" s="61"/>
      <c r="K135" s="191"/>
      <c r="L135" s="140"/>
      <c r="M135" s="34"/>
      <c r="N135" s="34"/>
      <c r="O135" s="225"/>
      <c r="P135" s="140"/>
      <c r="Q135" s="34"/>
      <c r="R135" s="34"/>
      <c r="S135" s="225"/>
      <c r="T135"/>
      <c r="U135" s="58"/>
      <c r="V135" s="58"/>
      <c r="W135" s="186"/>
      <c r="X135" s="140"/>
      <c r="Y135" s="34"/>
      <c r="Z135" s="34"/>
      <c r="AA135" s="225"/>
      <c r="AB135" s="255"/>
      <c r="AC135" s="170"/>
    </row>
    <row r="136" spans="1:29" s="20" customFormat="1">
      <c r="A136" s="137" t="s">
        <v>168</v>
      </c>
      <c r="B136" s="173" t="s">
        <v>4</v>
      </c>
      <c r="C136" s="202"/>
      <c r="D136" s="220"/>
      <c r="E136" s="220"/>
      <c r="F136" s="220"/>
      <c r="G136" s="256"/>
      <c r="H136" s="258">
        <f>H137-X137</f>
        <v>3.97168389560085</v>
      </c>
      <c r="I136" s="259">
        <f>I137-Y137</f>
        <v>3.940610825244431</v>
      </c>
      <c r="J136" s="259">
        <f>J137-Z137</f>
        <v>7.9708858913606111</v>
      </c>
      <c r="K136" s="260">
        <f>K137-AA137</f>
        <v>4.9749805853739533</v>
      </c>
      <c r="L136" s="221"/>
      <c r="M136" s="220"/>
      <c r="N136" s="220"/>
      <c r="O136" s="256"/>
      <c r="P136" s="220"/>
      <c r="Q136" s="220"/>
      <c r="R136" s="220"/>
      <c r="S136" s="257"/>
      <c r="T136" s="220"/>
      <c r="U136" s="220"/>
      <c r="V136" s="220"/>
      <c r="W136" s="220"/>
      <c r="X136" s="221"/>
      <c r="Y136" s="220"/>
      <c r="Z136" s="220"/>
      <c r="AA136" s="256"/>
      <c r="AB136" s="190">
        <v>-20</v>
      </c>
      <c r="AC136" s="168" t="s">
        <v>165</v>
      </c>
    </row>
    <row r="137" spans="1:29" s="20" customFormat="1">
      <c r="A137" s="138" t="s">
        <v>169</v>
      </c>
      <c r="B137" s="173" t="s">
        <v>4</v>
      </c>
      <c r="C137" s="202"/>
      <c r="D137" s="220"/>
      <c r="E137" s="220"/>
      <c r="F137" s="220"/>
      <c r="G137" s="256"/>
      <c r="H137" s="222">
        <f>H103</f>
        <v>6.1033251729395204</v>
      </c>
      <c r="I137" s="223">
        <f>I103</f>
        <v>6.1033251729395204</v>
      </c>
      <c r="J137" s="223">
        <f>J103</f>
        <v>10.103325172939492</v>
      </c>
      <c r="K137" s="257">
        <f>K103</f>
        <v>7.1033251729395204</v>
      </c>
      <c r="L137" s="221"/>
      <c r="M137" s="220"/>
      <c r="N137" s="220"/>
      <c r="O137" s="256"/>
      <c r="P137" s="220"/>
      <c r="Q137" s="220"/>
      <c r="R137" s="220"/>
      <c r="S137" s="257"/>
      <c r="T137" s="220"/>
      <c r="U137" s="220"/>
      <c r="V137" s="220"/>
      <c r="W137" s="220"/>
      <c r="X137" s="103">
        <f>X67</f>
        <v>2.1316412773386704</v>
      </c>
      <c r="Y137" s="104">
        <f t="shared" ref="Y137:AA137" si="61">Y67</f>
        <v>2.1627143476950894</v>
      </c>
      <c r="Z137" s="104">
        <f t="shared" si="61"/>
        <v>2.1324392815788813</v>
      </c>
      <c r="AA137" s="105">
        <f t="shared" si="61"/>
        <v>2.1283445875655671</v>
      </c>
      <c r="AB137" s="167"/>
      <c r="AC137" s="170"/>
    </row>
    <row r="138" spans="1:29" s="20" customFormat="1">
      <c r="A138" s="137" t="s">
        <v>170</v>
      </c>
      <c r="B138" s="173" t="s">
        <v>4</v>
      </c>
      <c r="C138" s="202"/>
      <c r="D138" s="220"/>
      <c r="E138" s="220"/>
      <c r="F138" s="220"/>
      <c r="G138" s="256"/>
      <c r="H138" s="258">
        <f>H137+X137</f>
        <v>8.2349664502781899</v>
      </c>
      <c r="I138" s="259">
        <f>I137+Y137</f>
        <v>8.2660395206346102</v>
      </c>
      <c r="J138" s="259">
        <f>J137+Z137</f>
        <v>12.235764454518373</v>
      </c>
      <c r="K138" s="260">
        <f>K137+AA137</f>
        <v>9.2316697605050884</v>
      </c>
      <c r="L138" s="221"/>
      <c r="M138" s="220"/>
      <c r="N138" s="220"/>
      <c r="O138" s="256"/>
      <c r="P138" s="220"/>
      <c r="Q138" s="220"/>
      <c r="R138" s="220"/>
      <c r="S138" s="257"/>
      <c r="T138" s="220"/>
      <c r="U138" s="220"/>
      <c r="V138" s="220"/>
      <c r="W138" s="220"/>
      <c r="X138" s="221"/>
      <c r="Y138" s="220"/>
      <c r="Z138" s="220"/>
      <c r="AA138" s="256"/>
      <c r="AB138" s="190">
        <v>20</v>
      </c>
      <c r="AC138" s="168" t="s">
        <v>165</v>
      </c>
    </row>
    <row r="139" spans="1:29" s="69" customFormat="1">
      <c r="A139" s="2"/>
      <c r="B139" s="67"/>
      <c r="C139" s="67"/>
      <c r="D139" s="26"/>
      <c r="E139" s="26"/>
      <c r="F139" s="26"/>
      <c r="G139" s="26"/>
      <c r="H139" s="55"/>
      <c r="I139" s="26"/>
      <c r="J139" s="26"/>
      <c r="K139" s="26"/>
      <c r="L139" s="2"/>
      <c r="M139" s="127"/>
      <c r="N139" s="127"/>
      <c r="O139" s="127"/>
      <c r="P139" s="2"/>
      <c r="Q139" s="127"/>
      <c r="R139" s="127"/>
      <c r="S139" s="127"/>
      <c r="T139" s="4"/>
      <c r="U139" s="58"/>
      <c r="V139" s="58"/>
      <c r="W139" s="186"/>
      <c r="X139" s="2"/>
      <c r="Y139" s="127"/>
      <c r="Z139" s="127"/>
      <c r="AA139" s="127"/>
      <c r="AB139" s="165"/>
      <c r="AC139" s="170"/>
    </row>
    <row r="140" spans="1:29" s="69" customFormat="1">
      <c r="A140" s="137" t="s">
        <v>84</v>
      </c>
      <c r="B140" s="173" t="s">
        <v>4</v>
      </c>
      <c r="C140" s="115"/>
      <c r="D140" s="129"/>
      <c r="E140" s="129"/>
      <c r="F140" s="129"/>
      <c r="G140" s="129"/>
      <c r="H140" s="98"/>
      <c r="I140" s="129"/>
      <c r="J140" s="129"/>
      <c r="K140" s="129"/>
      <c r="L140" s="98"/>
      <c r="M140" s="129"/>
      <c r="N140" s="129"/>
      <c r="O140" s="129"/>
      <c r="P140" s="125">
        <f>P141-X141</f>
        <v>-2.5499999999999781</v>
      </c>
      <c r="Q140" s="126">
        <f>Q141-Y141</f>
        <v>19.200000000000006</v>
      </c>
      <c r="R140" s="126">
        <f>R141-Z141</f>
        <v>-4.0000000000000027</v>
      </c>
      <c r="S140" s="126">
        <f>S141-AA141</f>
        <v>-4.0000000000000018</v>
      </c>
      <c r="T140" s="98"/>
      <c r="U140" s="129"/>
      <c r="V140" s="129"/>
      <c r="W140" s="227"/>
      <c r="X140" s="98"/>
      <c r="Y140" s="129"/>
      <c r="Z140" s="129"/>
      <c r="AA140" s="129"/>
      <c r="AB140" s="161">
        <v>-23</v>
      </c>
      <c r="AC140" s="168" t="s">
        <v>130</v>
      </c>
    </row>
    <row r="141" spans="1:29" s="69" customFormat="1">
      <c r="A141" s="138" t="s">
        <v>83</v>
      </c>
      <c r="B141" s="173" t="s">
        <v>4</v>
      </c>
      <c r="C141" s="115"/>
      <c r="D141" s="129"/>
      <c r="E141" s="129"/>
      <c r="F141" s="129"/>
      <c r="G141" s="129"/>
      <c r="H141" s="98"/>
      <c r="I141" s="129"/>
      <c r="J141" s="129"/>
      <c r="K141" s="129"/>
      <c r="L141" s="98"/>
      <c r="M141" s="129"/>
      <c r="N141" s="129"/>
      <c r="O141" s="129"/>
      <c r="P141" s="123">
        <f t="shared" ref="P141:S141" si="62">P99</f>
        <v>-1.749999999999978</v>
      </c>
      <c r="Q141" s="124">
        <f t="shared" si="62"/>
        <v>20.000000000000007</v>
      </c>
      <c r="R141" s="124">
        <f t="shared" si="62"/>
        <v>-3.2000000000000024</v>
      </c>
      <c r="S141" s="124">
        <f t="shared" si="62"/>
        <v>-3.200000000000002</v>
      </c>
      <c r="T141" s="98"/>
      <c r="U141" s="129"/>
      <c r="V141" s="129"/>
      <c r="W141" s="227"/>
      <c r="X141" s="103">
        <f>X71</f>
        <v>0.8</v>
      </c>
      <c r="Y141" s="104">
        <f>Y71</f>
        <v>0.8</v>
      </c>
      <c r="Z141" s="104">
        <f>Z71</f>
        <v>0.8</v>
      </c>
      <c r="AA141" s="104">
        <f>AA71</f>
        <v>0.8</v>
      </c>
      <c r="AB141" s="167"/>
      <c r="AC141" s="170"/>
    </row>
    <row r="142" spans="1:29" s="69" customFormat="1">
      <c r="A142" s="137" t="s">
        <v>85</v>
      </c>
      <c r="B142" s="173" t="s">
        <v>4</v>
      </c>
      <c r="C142" s="115"/>
      <c r="D142" s="129"/>
      <c r="E142" s="129"/>
      <c r="F142" s="129"/>
      <c r="G142" s="129"/>
      <c r="H142" s="98"/>
      <c r="I142" s="129"/>
      <c r="J142" s="129"/>
      <c r="K142" s="129"/>
      <c r="L142" s="98"/>
      <c r="M142" s="129"/>
      <c r="N142" s="129"/>
      <c r="O142" s="129"/>
      <c r="P142" s="125">
        <f>P141+X141</f>
        <v>-0.94999999999997797</v>
      </c>
      <c r="Q142" s="126">
        <f>Q141+Y141</f>
        <v>20.800000000000008</v>
      </c>
      <c r="R142" s="126">
        <f>R141+Z141</f>
        <v>-2.4000000000000021</v>
      </c>
      <c r="S142" s="126">
        <f>S141+AA141</f>
        <v>-2.4000000000000021</v>
      </c>
      <c r="T142" s="98"/>
      <c r="U142" s="129"/>
      <c r="V142" s="129"/>
      <c r="W142" s="227"/>
      <c r="X142" s="98"/>
      <c r="Y142" s="129"/>
      <c r="Z142" s="129"/>
      <c r="AA142" s="129"/>
      <c r="AB142" s="161">
        <v>40</v>
      </c>
      <c r="AC142" s="135"/>
    </row>
    <row r="143" spans="1:29" s="69" customFormat="1">
      <c r="A143" s="2"/>
      <c r="B143" s="67"/>
      <c r="C143" s="67"/>
      <c r="D143" s="26"/>
      <c r="E143" s="26"/>
      <c r="F143" s="26"/>
      <c r="G143" s="26"/>
      <c r="H143" s="55"/>
      <c r="I143" s="26"/>
      <c r="J143" s="26"/>
      <c r="K143" s="26"/>
      <c r="L143" s="2"/>
      <c r="M143" s="127"/>
      <c r="N143" s="127"/>
      <c r="O143" s="127"/>
      <c r="P143" s="2"/>
      <c r="Q143" s="127"/>
      <c r="R143" s="127"/>
      <c r="S143" s="127"/>
      <c r="T143" s="4"/>
      <c r="U143" s="58"/>
      <c r="V143" s="58"/>
      <c r="W143" s="186"/>
      <c r="X143" s="2"/>
      <c r="Y143" s="127"/>
      <c r="Z143" s="127"/>
      <c r="AA143" s="127"/>
      <c r="AB143" s="165"/>
      <c r="AC143" s="170"/>
    </row>
    <row r="144" spans="1:29" s="69" customFormat="1">
      <c r="A144" s="137" t="s">
        <v>86</v>
      </c>
      <c r="B144" s="173" t="s">
        <v>4</v>
      </c>
      <c r="C144" s="115"/>
      <c r="D144" s="129"/>
      <c r="E144" s="129"/>
      <c r="F144" s="129"/>
      <c r="G144" s="129"/>
      <c r="H144" s="98"/>
      <c r="I144" s="129"/>
      <c r="J144" s="129"/>
      <c r="K144" s="129"/>
      <c r="L144" s="98"/>
      <c r="M144" s="129"/>
      <c r="N144" s="129"/>
      <c r="O144" s="129"/>
      <c r="P144" s="123">
        <f>P145-X145</f>
        <v>-5.5499999999999776</v>
      </c>
      <c r="Q144" s="124">
        <f>Q145-Y145</f>
        <v>16.200000000000006</v>
      </c>
      <c r="R144" s="124">
        <f>R145-Z145</f>
        <v>-7.5000000000000018</v>
      </c>
      <c r="S144" s="124">
        <f>S145-AA145</f>
        <v>-7.5000000000000018</v>
      </c>
      <c r="T144" s="228">
        <f>IF(P144&lt;-23,0,IF(P144&lt;0,47+2*CEILING(P144,-0.5),47+2*FLOOR(P144,0.5)))</f>
        <v>35</v>
      </c>
      <c r="U144" s="131">
        <f>IF(Q144&lt;-23,0,IF(Q144&lt;0,47+2*CEILING(Q144,-0.5),47+2*FLOOR(Q144,0.5)))</f>
        <v>79</v>
      </c>
      <c r="V144" s="131">
        <f>IF(R144&lt;-23,0,IF(R144&lt;0,47+2*CEILING(R144,-0.5),47+2*FLOOR(R144,0.5)))</f>
        <v>32</v>
      </c>
      <c r="W144" s="229">
        <f>IF(S144&lt;-23,0,IF(S144&lt;0,47+2*CEILING(S144,-0.5),47+2*FLOOR(S144,0.5)))</f>
        <v>32</v>
      </c>
      <c r="X144" s="98"/>
      <c r="Y144" s="129"/>
      <c r="Z144" s="129"/>
      <c r="AA144" s="129"/>
      <c r="AB144" s="166"/>
      <c r="AC144" s="135" t="s">
        <v>53</v>
      </c>
    </row>
    <row r="145" spans="1:33" s="69" customFormat="1">
      <c r="A145" s="138" t="s">
        <v>87</v>
      </c>
      <c r="B145" s="173" t="s">
        <v>4</v>
      </c>
      <c r="C145" s="115"/>
      <c r="D145" s="129"/>
      <c r="E145" s="129"/>
      <c r="F145" s="129"/>
      <c r="G145" s="129"/>
      <c r="H145" s="98"/>
      <c r="I145" s="129"/>
      <c r="J145" s="129"/>
      <c r="K145" s="129"/>
      <c r="L145" s="98"/>
      <c r="M145" s="129"/>
      <c r="N145" s="129"/>
      <c r="O145" s="129"/>
      <c r="P145" s="123">
        <f t="shared" ref="P145:S145" si="63">P99</f>
        <v>-1.749999999999978</v>
      </c>
      <c r="Q145" s="124">
        <f t="shared" si="63"/>
        <v>20.000000000000007</v>
      </c>
      <c r="R145" s="124">
        <f t="shared" si="63"/>
        <v>-3.2000000000000024</v>
      </c>
      <c r="S145" s="124">
        <f t="shared" si="63"/>
        <v>-3.200000000000002</v>
      </c>
      <c r="T145" s="230"/>
      <c r="U145" s="231"/>
      <c r="V145" s="231"/>
      <c r="W145" s="232"/>
      <c r="X145" s="103">
        <f t="shared" ref="X145:AA145" si="64">X75</f>
        <v>3.8</v>
      </c>
      <c r="Y145" s="104">
        <f t="shared" si="64"/>
        <v>3.8</v>
      </c>
      <c r="Z145" s="104">
        <f t="shared" si="64"/>
        <v>4.3</v>
      </c>
      <c r="AA145" s="104">
        <f t="shared" si="64"/>
        <v>4.3</v>
      </c>
      <c r="AB145" s="167"/>
      <c r="AC145" s="170"/>
    </row>
    <row r="146" spans="1:33" s="69" customFormat="1">
      <c r="A146" s="137" t="s">
        <v>88</v>
      </c>
      <c r="B146" s="173" t="s">
        <v>4</v>
      </c>
      <c r="C146" s="115"/>
      <c r="D146" s="129"/>
      <c r="E146" s="129"/>
      <c r="F146" s="129"/>
      <c r="G146" s="129"/>
      <c r="H146" s="98"/>
      <c r="I146" s="129"/>
      <c r="J146" s="129"/>
      <c r="K146" s="129"/>
      <c r="L146" s="98"/>
      <c r="M146" s="129"/>
      <c r="N146" s="129"/>
      <c r="O146" s="129"/>
      <c r="P146" s="123">
        <f>P145+X145</f>
        <v>2.050000000000022</v>
      </c>
      <c r="Q146" s="124">
        <f>Q145+Y145</f>
        <v>23.800000000000008</v>
      </c>
      <c r="R146" s="124">
        <f>R145+Z145</f>
        <v>1.0999999999999974</v>
      </c>
      <c r="S146" s="124">
        <f>S145+AA145</f>
        <v>1.0999999999999979</v>
      </c>
      <c r="T146" s="228">
        <f>IF(P146&lt;-23,0,IF(P146&lt;0,47+2*CEILING(P146,-0.5),47+2*FLOOR(P146,0.5)))</f>
        <v>51</v>
      </c>
      <c r="U146" s="131">
        <f>IF(Q146&lt;-23,0,IF(Q146&lt;0,47+2*CEILING(Q146,-0.5),47+2*FLOOR(Q146,0.5)))</f>
        <v>94</v>
      </c>
      <c r="V146" s="131">
        <f>IF(R146&lt;-23,0,IF(R146&lt;0,47+2*CEILING(R146,-0.5),47+2*FLOOR(R146,0.5)))</f>
        <v>49</v>
      </c>
      <c r="W146" s="229">
        <f>IF(S146&lt;-23,0,IF(S146&lt;0,47+2*CEILING(S146,-0.5),47+2*FLOOR(S146,0.5)))</f>
        <v>49</v>
      </c>
      <c r="X146" s="98"/>
      <c r="Y146" s="129"/>
      <c r="Z146" s="129"/>
      <c r="AA146" s="129"/>
      <c r="AB146" s="166"/>
      <c r="AC146" s="135" t="s">
        <v>53</v>
      </c>
    </row>
    <row r="147" spans="1:33" s="69" customFormat="1">
      <c r="A147" s="2"/>
      <c r="B147" s="67"/>
      <c r="C147" s="67"/>
      <c r="D147" s="127"/>
      <c r="E147" s="127"/>
      <c r="F147" s="127"/>
      <c r="G147" s="127"/>
      <c r="H147" s="2"/>
      <c r="I147" s="127"/>
      <c r="J147" s="127"/>
      <c r="K147" s="127"/>
      <c r="L147" s="2"/>
      <c r="M147" s="127"/>
      <c r="N147" s="127"/>
      <c r="O147" s="127"/>
      <c r="P147" s="55"/>
      <c r="Q147" s="26"/>
      <c r="R147" s="26"/>
      <c r="S147" s="26"/>
      <c r="T147" s="4" t="s">
        <v>89</v>
      </c>
      <c r="U147" s="233"/>
      <c r="V147" s="233"/>
      <c r="W147" s="234"/>
      <c r="X147" s="2"/>
      <c r="Y147" s="127"/>
      <c r="Z147" s="127"/>
      <c r="AA147" s="127"/>
      <c r="AB147" s="128"/>
      <c r="AC147" s="130"/>
    </row>
    <row r="148" spans="1:33" s="69" customFormat="1">
      <c r="A148" s="137" t="s">
        <v>146</v>
      </c>
      <c r="B148" s="173" t="s">
        <v>4</v>
      </c>
      <c r="C148" s="202"/>
      <c r="D148" s="220"/>
      <c r="E148" s="220"/>
      <c r="F148" s="220"/>
      <c r="G148" s="220"/>
      <c r="H148" s="221"/>
      <c r="I148" s="220"/>
      <c r="J148" s="220"/>
      <c r="K148" s="220"/>
      <c r="L148" s="221"/>
      <c r="M148" s="220"/>
      <c r="N148" s="220"/>
      <c r="O148" s="220"/>
      <c r="P148" s="222">
        <f>P149-X149</f>
        <v>-4.6313708498984765</v>
      </c>
      <c r="Q148" s="223">
        <f t="shared" ref="Q148:S148" si="65">Q149-Y149</f>
        <v>-4.6313708498984765</v>
      </c>
      <c r="R148" s="223">
        <f t="shared" si="65"/>
        <v>-5.1313708498984765</v>
      </c>
      <c r="S148" s="223">
        <f t="shared" si="65"/>
        <v>-5.1313708498984765</v>
      </c>
      <c r="T148" s="131">
        <f>IF(P148&lt;0,CEILING(P148*2,-1),CEILING(P148*2,1))</f>
        <v>-10</v>
      </c>
      <c r="U148" s="131">
        <f t="shared" ref="U148:W148" si="66">IF(Q148&lt;0,CEILING(Q148*2,-1),CEILING(Q148*2,1))</f>
        <v>-10</v>
      </c>
      <c r="V148" s="131">
        <f t="shared" si="66"/>
        <v>-11</v>
      </c>
      <c r="W148" s="229">
        <f t="shared" si="66"/>
        <v>-11</v>
      </c>
      <c r="X148" s="221"/>
      <c r="Y148" s="220"/>
      <c r="Z148" s="220"/>
      <c r="AA148" s="220"/>
      <c r="AB148" s="224"/>
      <c r="AC148" s="135"/>
      <c r="AD148" s="20"/>
      <c r="AE148" s="20"/>
      <c r="AF148" s="20"/>
      <c r="AG148" s="20"/>
    </row>
    <row r="149" spans="1:33" s="69" customFormat="1">
      <c r="A149" s="138" t="s">
        <v>147</v>
      </c>
      <c r="B149" s="173" t="s">
        <v>4</v>
      </c>
      <c r="C149" s="202"/>
      <c r="D149" s="220"/>
      <c r="E149" s="220"/>
      <c r="F149" s="220"/>
      <c r="G149" s="220"/>
      <c r="H149" s="221"/>
      <c r="I149" s="220"/>
      <c r="J149" s="220"/>
      <c r="K149" s="220"/>
      <c r="L149" s="221"/>
      <c r="M149" s="220"/>
      <c r="N149" s="220"/>
      <c r="O149" s="220"/>
      <c r="P149" s="123">
        <f>P101</f>
        <v>0</v>
      </c>
      <c r="Q149" s="124">
        <f t="shared" ref="Q149:S149" si="67">Q101</f>
        <v>0</v>
      </c>
      <c r="R149" s="124">
        <f t="shared" si="67"/>
        <v>0</v>
      </c>
      <c r="S149" s="124">
        <f t="shared" si="67"/>
        <v>0</v>
      </c>
      <c r="T149" s="235"/>
      <c r="U149" s="236"/>
      <c r="V149" s="236"/>
      <c r="W149" s="237"/>
      <c r="X149" s="103">
        <f>X78</f>
        <v>4.6313708498984765</v>
      </c>
      <c r="Y149" s="104">
        <f t="shared" ref="Y149:AA149" si="68">Y78</f>
        <v>4.6313708498984765</v>
      </c>
      <c r="Z149" s="104">
        <f t="shared" si="68"/>
        <v>5.1313708498984765</v>
      </c>
      <c r="AA149" s="104">
        <f t="shared" si="68"/>
        <v>5.1313708498984765</v>
      </c>
      <c r="AB149" s="167"/>
      <c r="AC149" s="170"/>
      <c r="AD149" s="20"/>
      <c r="AE149" s="20"/>
      <c r="AF149" s="20"/>
      <c r="AG149" s="20"/>
    </row>
    <row r="150" spans="1:33" s="69" customFormat="1">
      <c r="A150" s="137" t="s">
        <v>148</v>
      </c>
      <c r="B150" s="173" t="s">
        <v>4</v>
      </c>
      <c r="C150" s="202"/>
      <c r="D150" s="220"/>
      <c r="E150" s="220"/>
      <c r="F150" s="220"/>
      <c r="G150" s="220"/>
      <c r="H150" s="221"/>
      <c r="I150" s="220"/>
      <c r="J150" s="220"/>
      <c r="K150" s="220"/>
      <c r="L150" s="221"/>
      <c r="M150" s="220"/>
      <c r="N150" s="220"/>
      <c r="O150" s="220"/>
      <c r="P150" s="222">
        <f>P149+X149</f>
        <v>4.6313708498984765</v>
      </c>
      <c r="Q150" s="223">
        <f t="shared" ref="Q150:S150" si="69">Q149+Y149</f>
        <v>4.6313708498984765</v>
      </c>
      <c r="R150" s="223">
        <f t="shared" si="69"/>
        <v>5.1313708498984765</v>
      </c>
      <c r="S150" s="223">
        <f t="shared" si="69"/>
        <v>5.1313708498984765</v>
      </c>
      <c r="T150" s="131">
        <f>IF(P150&lt;0,CEILING(P150*2,-1),CEILING(P150*2,1))</f>
        <v>10</v>
      </c>
      <c r="U150" s="131">
        <f t="shared" ref="U150:W150" si="70">IF(Q150&lt;0,CEILING(Q150*2,-1),CEILING(Q150*2,1))</f>
        <v>10</v>
      </c>
      <c r="V150" s="131">
        <f t="shared" si="70"/>
        <v>11</v>
      </c>
      <c r="W150" s="229">
        <f t="shared" si="70"/>
        <v>11</v>
      </c>
      <c r="X150" s="221"/>
      <c r="Y150" s="220"/>
      <c r="Z150" s="220"/>
      <c r="AA150" s="220"/>
      <c r="AB150" s="224"/>
      <c r="AC150" s="135"/>
      <c r="AD150" s="20"/>
      <c r="AE150" s="20"/>
      <c r="AF150" s="20"/>
      <c r="AG150" s="20"/>
    </row>
    <row r="151" spans="1:33" s="69" customFormat="1">
      <c r="A151" s="140"/>
      <c r="B151" s="193"/>
      <c r="C151" s="193"/>
      <c r="D151" s="34"/>
      <c r="E151" s="34"/>
      <c r="F151" s="34"/>
      <c r="G151" s="34"/>
      <c r="H151" s="140"/>
      <c r="I151" s="34"/>
      <c r="J151" s="34"/>
      <c r="K151" s="34"/>
      <c r="L151" s="140"/>
      <c r="M151" s="34"/>
      <c r="N151" s="34"/>
      <c r="O151" s="34"/>
      <c r="P151" s="65"/>
      <c r="Q151" s="61"/>
      <c r="R151" s="61"/>
      <c r="S151" s="61"/>
      <c r="T151" s="4" t="s">
        <v>150</v>
      </c>
      <c r="U151" s="233"/>
      <c r="V151" s="233"/>
      <c r="W151" s="234"/>
      <c r="X151" s="140"/>
      <c r="Y151" s="34"/>
      <c r="Z151" s="34"/>
      <c r="AA151" s="34"/>
      <c r="AB151" s="225"/>
      <c r="AC151" s="117"/>
      <c r="AD151" s="20"/>
      <c r="AE151" s="20"/>
      <c r="AF151" s="20"/>
      <c r="AG151" s="20"/>
    </row>
    <row r="152" spans="1:33" s="69" customFormat="1" ht="13.5" thickBot="1">
      <c r="A152" s="30" t="s">
        <v>24</v>
      </c>
      <c r="B152" s="54"/>
      <c r="C152" s="54"/>
      <c r="D152" s="31"/>
      <c r="E152" s="31"/>
      <c r="F152" s="31"/>
      <c r="G152" s="31"/>
      <c r="H152" s="30"/>
      <c r="I152" s="31"/>
      <c r="J152" s="31"/>
      <c r="K152" s="31"/>
      <c r="L152" s="52"/>
      <c r="M152" s="29"/>
      <c r="N152" s="29"/>
      <c r="O152" s="29"/>
      <c r="P152" s="52"/>
      <c r="Q152" s="29"/>
      <c r="R152" s="29"/>
      <c r="S152" s="29"/>
      <c r="T152" s="238"/>
      <c r="U152" s="62"/>
      <c r="V152" s="62"/>
      <c r="W152" s="239"/>
      <c r="X152" s="52"/>
      <c r="Y152" s="29"/>
      <c r="Z152" s="29"/>
      <c r="AA152" s="29"/>
      <c r="AB152" s="53"/>
      <c r="AC152" s="18" t="s">
        <v>25</v>
      </c>
      <c r="AD152"/>
      <c r="AE152"/>
      <c r="AF152"/>
      <c r="AG152"/>
    </row>
    <row r="153" spans="1:33" s="69" customForma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 s="34"/>
      <c r="U153" s="34"/>
      <c r="V153" s="34"/>
      <c r="W153" s="34"/>
      <c r="X153"/>
      <c r="Y153"/>
      <c r="Z153"/>
      <c r="AA153"/>
      <c r="AB153"/>
      <c r="AC153" s="12"/>
      <c r="AD153"/>
      <c r="AE153"/>
      <c r="AF153"/>
      <c r="AG153"/>
    </row>
    <row r="154" spans="1:33" s="69" customForma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 s="34"/>
      <c r="U154" s="34"/>
      <c r="V154" s="34"/>
      <c r="W154" s="34"/>
      <c r="X154"/>
      <c r="Y154"/>
      <c r="Z154"/>
      <c r="AA154"/>
      <c r="AB154"/>
      <c r="AC154" s="12"/>
      <c r="AD154"/>
      <c r="AE154"/>
      <c r="AF154"/>
      <c r="AG154"/>
    </row>
    <row r="155" spans="1:33" s="69" customForma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 s="34"/>
      <c r="U155" s="34"/>
      <c r="V155" s="34"/>
      <c r="W155" s="34"/>
      <c r="X155"/>
      <c r="Y155"/>
      <c r="Z155"/>
      <c r="AA155"/>
      <c r="AB155"/>
      <c r="AC155" s="12"/>
      <c r="AD155"/>
      <c r="AE155"/>
      <c r="AF155"/>
      <c r="AG155"/>
    </row>
    <row r="156" spans="1:33" s="69" customForma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 s="34"/>
      <c r="U156" s="34"/>
      <c r="V156" s="34"/>
      <c r="W156" s="34"/>
      <c r="X156"/>
      <c r="Y156"/>
      <c r="Z156"/>
      <c r="AA156"/>
      <c r="AB156"/>
      <c r="AC156" s="12"/>
      <c r="AD156"/>
      <c r="AE156"/>
      <c r="AF156"/>
      <c r="AG156"/>
    </row>
    <row r="157" spans="1:33" s="69" customForma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 s="34"/>
      <c r="U157" s="34"/>
      <c r="V157" s="34"/>
      <c r="W157" s="34"/>
      <c r="X157"/>
      <c r="Y157"/>
      <c r="Z157"/>
      <c r="AA157"/>
      <c r="AB157"/>
      <c r="AC157" s="12"/>
      <c r="AD157"/>
      <c r="AE157"/>
      <c r="AF157"/>
      <c r="AG157"/>
    </row>
    <row r="158" spans="1:33" s="69" customForma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 s="34"/>
      <c r="U158" s="34"/>
      <c r="V158" s="34"/>
      <c r="W158" s="34"/>
      <c r="X158"/>
      <c r="Y158"/>
      <c r="Z158"/>
      <c r="AA158"/>
      <c r="AB158"/>
      <c r="AC158" s="12"/>
      <c r="AD158"/>
      <c r="AE158"/>
      <c r="AF158"/>
      <c r="AG158"/>
    </row>
    <row r="159" spans="1:33" s="69" customForma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 s="34"/>
      <c r="U159" s="34"/>
      <c r="V159" s="34"/>
      <c r="W159" s="34"/>
      <c r="X159"/>
      <c r="Y159"/>
      <c r="Z159"/>
      <c r="AA159"/>
      <c r="AB159"/>
      <c r="AC159" s="12"/>
      <c r="AD159"/>
      <c r="AE159"/>
      <c r="AF159"/>
      <c r="AG159"/>
    </row>
    <row r="160" spans="1:33" s="69" customForma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 s="34"/>
      <c r="U160" s="34"/>
      <c r="V160" s="34"/>
      <c r="W160" s="34"/>
      <c r="X160"/>
      <c r="Y160"/>
      <c r="Z160"/>
      <c r="AA160"/>
      <c r="AB160"/>
      <c r="AC160" s="12"/>
      <c r="AD160"/>
      <c r="AE160"/>
      <c r="AF160"/>
      <c r="AG160"/>
    </row>
    <row r="161" spans="1:33" s="69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 s="34"/>
      <c r="U161" s="34"/>
      <c r="V161" s="34"/>
      <c r="W161" s="34"/>
      <c r="X161"/>
      <c r="Y161"/>
      <c r="Z161"/>
      <c r="AA161"/>
      <c r="AB161"/>
      <c r="AC161" s="12" t="s">
        <v>40</v>
      </c>
      <c r="AD161"/>
      <c r="AE161"/>
      <c r="AF161"/>
      <c r="AG161"/>
    </row>
    <row r="162" spans="1:33" s="69" customForma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 s="34"/>
      <c r="U162" s="34"/>
      <c r="V162" s="34"/>
      <c r="W162" s="34"/>
      <c r="X162"/>
      <c r="Y162"/>
      <c r="Z162"/>
      <c r="AA162"/>
      <c r="AB162"/>
      <c r="AC162" s="12"/>
      <c r="AD162"/>
      <c r="AE162"/>
      <c r="AF162"/>
      <c r="AG162"/>
    </row>
    <row r="163" spans="1:33" s="69" customForma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 s="34"/>
      <c r="U163" s="34"/>
      <c r="V163" s="34"/>
      <c r="W163" s="34"/>
      <c r="X163"/>
      <c r="Y163"/>
      <c r="Z163"/>
      <c r="AA163"/>
      <c r="AB163"/>
      <c r="AC163" s="12"/>
      <c r="AD163"/>
      <c r="AE163"/>
      <c r="AF163"/>
      <c r="AG163"/>
    </row>
    <row r="164" spans="1:33" s="69" customForma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 s="34"/>
      <c r="U164" s="34"/>
      <c r="V164" s="34"/>
      <c r="W164" s="34"/>
      <c r="X164"/>
      <c r="Y164"/>
      <c r="Z164"/>
      <c r="AA164"/>
      <c r="AB164"/>
      <c r="AC164" s="12"/>
      <c r="AD164"/>
      <c r="AE164"/>
      <c r="AF164"/>
      <c r="AG164"/>
    </row>
    <row r="165" spans="1:33" s="69" customForma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 s="34"/>
      <c r="U165" s="34"/>
      <c r="V165" s="34"/>
      <c r="W165" s="34"/>
      <c r="X165"/>
      <c r="Y165"/>
      <c r="Z165"/>
      <c r="AA165"/>
      <c r="AB165"/>
      <c r="AC165" s="12"/>
      <c r="AD165"/>
      <c r="AE165"/>
      <c r="AF165"/>
      <c r="AG165"/>
    </row>
    <row r="166" spans="1:33" s="69" customForma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 s="34"/>
      <c r="U166" s="34"/>
      <c r="V166" s="34"/>
      <c r="W166" s="34"/>
      <c r="X166"/>
      <c r="Y166"/>
      <c r="Z166"/>
      <c r="AA166"/>
      <c r="AB166"/>
      <c r="AC166" s="12"/>
      <c r="AD166"/>
      <c r="AE166"/>
      <c r="AF166"/>
      <c r="AG166"/>
    </row>
    <row r="167" spans="1:33" s="69" customForma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 s="34"/>
      <c r="U167" s="34"/>
      <c r="V167" s="34"/>
      <c r="W167" s="34"/>
      <c r="X167"/>
      <c r="Y167"/>
      <c r="Z167"/>
      <c r="AA167"/>
      <c r="AB167"/>
      <c r="AC167" s="12"/>
      <c r="AD167"/>
      <c r="AE167"/>
      <c r="AF167"/>
      <c r="AG167"/>
    </row>
    <row r="168" spans="1:33" s="69" customForma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 s="34"/>
      <c r="U168" s="34"/>
      <c r="V168" s="34"/>
      <c r="W168" s="34"/>
      <c r="X168"/>
      <c r="Y168"/>
      <c r="Z168"/>
      <c r="AA168"/>
      <c r="AB168"/>
      <c r="AC168" s="12"/>
      <c r="AD168"/>
      <c r="AE168"/>
      <c r="AF168"/>
      <c r="AG168"/>
    </row>
    <row r="169" spans="1:33" s="69" customForma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 s="34"/>
      <c r="U169" s="34"/>
      <c r="V169" s="34"/>
      <c r="W169" s="34"/>
      <c r="X169"/>
      <c r="Y169"/>
      <c r="Z169"/>
      <c r="AA169"/>
      <c r="AB169"/>
      <c r="AC169" s="12"/>
      <c r="AD169"/>
      <c r="AE169"/>
      <c r="AF169"/>
      <c r="AG169"/>
    </row>
    <row r="170" spans="1:33" s="69" customForma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 s="34"/>
      <c r="U170" s="34"/>
      <c r="V170" s="34"/>
      <c r="W170" s="34"/>
      <c r="X170"/>
      <c r="Y170"/>
      <c r="Z170"/>
      <c r="AA170"/>
      <c r="AB170"/>
      <c r="AC170" s="12"/>
      <c r="AD170"/>
      <c r="AE170"/>
      <c r="AF170"/>
      <c r="AG170"/>
    </row>
    <row r="171" spans="1:33" s="69" customForma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 s="34"/>
      <c r="U171" s="34"/>
      <c r="V171" s="34"/>
      <c r="W171" s="34"/>
      <c r="X171"/>
      <c r="Y171"/>
      <c r="Z171"/>
      <c r="AA171"/>
      <c r="AB171"/>
      <c r="AC171" s="12"/>
      <c r="AD171"/>
      <c r="AE171"/>
      <c r="AF171"/>
      <c r="AG171"/>
    </row>
    <row r="172" spans="1:33" s="69" customForma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 s="34"/>
      <c r="U172" s="34"/>
      <c r="V172" s="34"/>
      <c r="W172" s="34"/>
      <c r="X172"/>
      <c r="Y172"/>
      <c r="Z172"/>
      <c r="AA172"/>
      <c r="AB172"/>
      <c r="AC172" s="12"/>
      <c r="AD172"/>
      <c r="AE172"/>
      <c r="AF172"/>
      <c r="AG172"/>
    </row>
    <row r="173" spans="1:33" s="69" customForma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 s="34"/>
      <c r="U173" s="34"/>
      <c r="V173" s="34"/>
      <c r="W173" s="34"/>
      <c r="X173"/>
      <c r="Y173"/>
      <c r="Z173"/>
      <c r="AA173"/>
      <c r="AB173"/>
      <c r="AC173" s="12"/>
      <c r="AD173"/>
      <c r="AE173"/>
      <c r="AF173"/>
      <c r="AG173"/>
    </row>
    <row r="174" spans="1:33" s="69" customForma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 s="34"/>
      <c r="U174" s="34"/>
      <c r="V174" s="34"/>
      <c r="W174" s="34"/>
      <c r="X174"/>
      <c r="Y174"/>
      <c r="Z174"/>
      <c r="AA174"/>
      <c r="AB174"/>
      <c r="AC174" s="12"/>
      <c r="AD174"/>
      <c r="AE174"/>
      <c r="AF174"/>
      <c r="AG174"/>
    </row>
    <row r="175" spans="1:33" s="69" customForma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 s="34"/>
      <c r="U175" s="34"/>
      <c r="V175" s="34"/>
      <c r="W175" s="34"/>
      <c r="X175"/>
      <c r="Y175"/>
      <c r="Z175"/>
      <c r="AA175"/>
      <c r="AB175"/>
      <c r="AC175" s="12"/>
      <c r="AD175"/>
      <c r="AE175"/>
      <c r="AF175"/>
      <c r="AG175"/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7:G27"/>
    <mergeCell ref="J27:K27"/>
    <mergeCell ref="N27:O27"/>
    <mergeCell ref="R27:S27"/>
    <mergeCell ref="V27:W27"/>
    <mergeCell ref="D26:G26"/>
    <mergeCell ref="H26:K26"/>
    <mergeCell ref="L26:O26"/>
    <mergeCell ref="P26:S26"/>
    <mergeCell ref="T26:W26"/>
    <mergeCell ref="Z37:AA37"/>
    <mergeCell ref="D36:G36"/>
    <mergeCell ref="H36:K36"/>
    <mergeCell ref="L36:O36"/>
    <mergeCell ref="P36:S36"/>
    <mergeCell ref="T36:W36"/>
    <mergeCell ref="X36:AA36"/>
    <mergeCell ref="F37:G37"/>
    <mergeCell ref="J37:K37"/>
    <mergeCell ref="N37:O37"/>
    <mergeCell ref="R37:S37"/>
    <mergeCell ref="V37:W37"/>
    <mergeCell ref="D88:G88"/>
    <mergeCell ref="H88:K88"/>
    <mergeCell ref="L88:O88"/>
    <mergeCell ref="P88:S88"/>
    <mergeCell ref="F89:G89"/>
    <mergeCell ref="J89:K89"/>
    <mergeCell ref="N89:O89"/>
    <mergeCell ref="R89:S89"/>
    <mergeCell ref="Z107:AA107"/>
    <mergeCell ref="D106:G106"/>
    <mergeCell ref="H106:K106"/>
    <mergeCell ref="L106:O106"/>
    <mergeCell ref="P106:S106"/>
    <mergeCell ref="T106:W106"/>
    <mergeCell ref="X106:AA106"/>
    <mergeCell ref="F107:G107"/>
    <mergeCell ref="J107:K107"/>
    <mergeCell ref="N107:O107"/>
    <mergeCell ref="R107:S107"/>
    <mergeCell ref="V107:W107"/>
  </mergeCells>
  <conditionalFormatting sqref="D124:E124 G124">
    <cfRule type="cellIs" dxfId="35" priority="5" stopIfTrue="1" operator="lessThan">
      <formula>$AB$124</formula>
    </cfRule>
  </conditionalFormatting>
  <conditionalFormatting sqref="D126:G126">
    <cfRule type="cellIs" dxfId="34" priority="18" stopIfTrue="1" operator="greaterThan">
      <formula>$AB$126</formula>
    </cfRule>
  </conditionalFormatting>
  <conditionalFormatting sqref="H128:K128">
    <cfRule type="cellIs" dxfId="33" priority="14" stopIfTrue="1" operator="lessThan">
      <formula>$AB$128</formula>
    </cfRule>
  </conditionalFormatting>
  <conditionalFormatting sqref="H130:K130">
    <cfRule type="cellIs" dxfId="32" priority="13" stopIfTrue="1" operator="greaterThan">
      <formula>$AB$130</formula>
    </cfRule>
  </conditionalFormatting>
  <conditionalFormatting sqref="H136:K136">
    <cfRule type="cellIs" dxfId="31" priority="3" stopIfTrue="1" operator="lessThan">
      <formula>$AB$136</formula>
    </cfRule>
  </conditionalFormatting>
  <conditionalFormatting sqref="H138:K138">
    <cfRule type="cellIs" dxfId="30" priority="4" stopIfTrue="1" operator="greaterThan">
      <formula>$AB$138</formula>
    </cfRule>
  </conditionalFormatting>
  <conditionalFormatting sqref="L108:M108">
    <cfRule type="cellIs" dxfId="29" priority="12" stopIfTrue="1" operator="lessThan">
      <formula>$AB$108</formula>
    </cfRule>
  </conditionalFormatting>
  <conditionalFormatting sqref="L116:M116 O116">
    <cfRule type="cellIs" dxfId="28" priority="11" stopIfTrue="1" operator="lessThan">
      <formula>$AB$116</formula>
    </cfRule>
  </conditionalFormatting>
  <conditionalFormatting sqref="N108:O108">
    <cfRule type="cellIs" dxfId="27" priority="17" stopIfTrue="1" operator="lessThan">
      <formula>$AB$109</formula>
    </cfRule>
  </conditionalFormatting>
  <conditionalFormatting sqref="P112:Q112">
    <cfRule type="cellIs" dxfId="26" priority="10" stopIfTrue="1" operator="lessThan">
      <formula>$AB$112</formula>
    </cfRule>
  </conditionalFormatting>
  <conditionalFormatting sqref="P120:S120">
    <cfRule type="cellIs" dxfId="25" priority="9" stopIfTrue="1" operator="lessThan">
      <formula>$AB$120</formula>
    </cfRule>
  </conditionalFormatting>
  <conditionalFormatting sqref="P132:S132">
    <cfRule type="cellIs" dxfId="24" priority="2" stopIfTrue="1" operator="lessThan">
      <formula>$AB$132</formula>
    </cfRule>
  </conditionalFormatting>
  <conditionalFormatting sqref="P134:S134">
    <cfRule type="cellIs" dxfId="23" priority="1" stopIfTrue="1" operator="greaterThan">
      <formula>$AB$134</formula>
    </cfRule>
  </conditionalFormatting>
  <conditionalFormatting sqref="P140:S140">
    <cfRule type="cellIs" dxfId="22" priority="8" stopIfTrue="1" operator="lessThan">
      <formula>$AB$120</formula>
    </cfRule>
  </conditionalFormatting>
  <conditionalFormatting sqref="P142:S142">
    <cfRule type="cellIs" dxfId="21" priority="7" stopIfTrue="1" operator="lessThan">
      <formula>$AB$120</formula>
    </cfRule>
  </conditionalFormatting>
  <conditionalFormatting sqref="R112:S112">
    <cfRule type="cellIs" dxfId="20" priority="6" stopIfTrue="1" operator="lessThan">
      <formula>$AB$113</formula>
    </cfRule>
  </conditionalFormatting>
  <conditionalFormatting sqref="AC152">
    <cfRule type="cellIs" dxfId="19" priority="15" stopIfTrue="1" operator="equal">
      <formula>"Yes"</formula>
    </cfRule>
    <cfRule type="cellIs" dxfId="18" priority="1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0717-E922-4320-8CEF-C80FEA244F4A}">
  <dimension ref="A1:BN161"/>
  <sheetViews>
    <sheetView zoomScaleNormal="100" workbookViewId="0"/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50" t="s">
        <v>51</v>
      </c>
      <c r="D2" s="262" t="s">
        <v>90</v>
      </c>
      <c r="E2" s="263"/>
      <c r="F2" s="264"/>
      <c r="G2" s="264"/>
      <c r="H2" s="262" t="s">
        <v>91</v>
      </c>
      <c r="I2" s="263"/>
      <c r="J2" s="264"/>
      <c r="K2" s="264"/>
      <c r="L2" s="262" t="s">
        <v>92</v>
      </c>
      <c r="M2" s="263"/>
      <c r="N2" s="264"/>
      <c r="O2" s="264"/>
      <c r="P2" s="262" t="s">
        <v>93</v>
      </c>
      <c r="Q2" s="263"/>
      <c r="R2" s="264"/>
      <c r="S2" s="264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61" t="s">
        <v>74</v>
      </c>
      <c r="G3" s="261"/>
      <c r="H3" s="36" t="s">
        <v>30</v>
      </c>
      <c r="I3" s="3" t="s">
        <v>31</v>
      </c>
      <c r="J3" s="261" t="s">
        <v>74</v>
      </c>
      <c r="K3" s="261"/>
      <c r="L3" s="36" t="s">
        <v>30</v>
      </c>
      <c r="M3" s="3" t="s">
        <v>31</v>
      </c>
      <c r="N3" s="261" t="s">
        <v>74</v>
      </c>
      <c r="O3" s="261"/>
      <c r="P3" s="36" t="s">
        <v>30</v>
      </c>
      <c r="Q3" s="3" t="s">
        <v>31</v>
      </c>
      <c r="R3" s="261" t="s">
        <v>74</v>
      </c>
      <c r="S3" s="261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0" t="s">
        <v>44</v>
      </c>
      <c r="B4" s="37"/>
      <c r="C4" s="3"/>
      <c r="D4" s="59"/>
      <c r="E4" s="177"/>
      <c r="F4" s="58" t="s">
        <v>45</v>
      </c>
      <c r="G4" s="186" t="s">
        <v>135</v>
      </c>
      <c r="H4" s="59"/>
      <c r="I4" s="58"/>
      <c r="J4" s="58" t="s">
        <v>133</v>
      </c>
      <c r="K4" s="58" t="s">
        <v>134</v>
      </c>
      <c r="L4" s="59"/>
      <c r="M4" s="58"/>
      <c r="N4" s="58" t="s">
        <v>45</v>
      </c>
      <c r="O4" s="186" t="s">
        <v>135</v>
      </c>
      <c r="P4" s="59"/>
      <c r="Q4" s="58"/>
      <c r="R4" s="58" t="s">
        <v>133</v>
      </c>
      <c r="S4" s="58" t="s">
        <v>134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58</v>
      </c>
    </row>
    <row r="5" spans="1:29" ht="12.75" customHeight="1">
      <c r="A5" s="4" t="s">
        <v>47</v>
      </c>
      <c r="B5" s="39" t="s">
        <v>48</v>
      </c>
      <c r="C5" s="5"/>
      <c r="D5" s="188">
        <v>30</v>
      </c>
      <c r="E5" s="175">
        <f t="shared" ref="E5:G7" si="0">$D5</f>
        <v>30</v>
      </c>
      <c r="F5" s="175">
        <f t="shared" si="0"/>
        <v>30</v>
      </c>
      <c r="G5" s="175">
        <f t="shared" si="0"/>
        <v>30</v>
      </c>
      <c r="H5" s="188">
        <v>30</v>
      </c>
      <c r="I5" s="175">
        <f t="shared" ref="I5:O7" si="1">$D5</f>
        <v>30</v>
      </c>
      <c r="J5" s="175">
        <f t="shared" si="1"/>
        <v>30</v>
      </c>
      <c r="K5" s="175">
        <f t="shared" si="1"/>
        <v>30</v>
      </c>
      <c r="L5" s="145">
        <f t="shared" si="1"/>
        <v>30</v>
      </c>
      <c r="M5" s="146">
        <f t="shared" si="1"/>
        <v>30</v>
      </c>
      <c r="N5" s="146">
        <f t="shared" si="1"/>
        <v>30</v>
      </c>
      <c r="O5" s="146">
        <f t="shared" si="1"/>
        <v>30</v>
      </c>
      <c r="P5" s="189">
        <f>$H5</f>
        <v>30</v>
      </c>
      <c r="Q5" s="175">
        <f>$H5</f>
        <v>30</v>
      </c>
      <c r="R5" s="175">
        <f t="shared" ref="R5:S5" si="2">$H5</f>
        <v>30</v>
      </c>
      <c r="S5" s="175">
        <f t="shared" si="2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122</v>
      </c>
    </row>
    <row r="6" spans="1:29" ht="12.75" customHeight="1">
      <c r="A6" s="4" t="s">
        <v>49</v>
      </c>
      <c r="B6" s="39" t="s">
        <v>50</v>
      </c>
      <c r="C6" s="5"/>
      <c r="D6" s="188">
        <v>40</v>
      </c>
      <c r="E6" s="175">
        <f t="shared" si="0"/>
        <v>40</v>
      </c>
      <c r="F6" s="175">
        <f t="shared" si="0"/>
        <v>40</v>
      </c>
      <c r="G6" s="175">
        <f t="shared" si="0"/>
        <v>40</v>
      </c>
      <c r="H6" s="188">
        <v>40</v>
      </c>
      <c r="I6" s="175">
        <f t="shared" si="1"/>
        <v>40</v>
      </c>
      <c r="J6" s="175">
        <f t="shared" si="1"/>
        <v>40</v>
      </c>
      <c r="K6" s="175">
        <f t="shared" si="1"/>
        <v>40</v>
      </c>
      <c r="L6" s="145">
        <f t="shared" si="1"/>
        <v>40</v>
      </c>
      <c r="M6" s="146">
        <f t="shared" si="1"/>
        <v>40</v>
      </c>
      <c r="N6" s="146">
        <f t="shared" si="1"/>
        <v>40</v>
      </c>
      <c r="O6" s="146">
        <f t="shared" si="1"/>
        <v>40</v>
      </c>
      <c r="P6" s="189">
        <f t="shared" ref="P6:S7" si="3">$H6</f>
        <v>40</v>
      </c>
      <c r="Q6" s="175">
        <f t="shared" si="3"/>
        <v>40</v>
      </c>
      <c r="R6" s="175">
        <f t="shared" si="3"/>
        <v>40</v>
      </c>
      <c r="S6" s="175">
        <f t="shared" si="3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122</v>
      </c>
    </row>
    <row r="7" spans="1:29" ht="12.75" customHeight="1">
      <c r="A7" s="4" t="s">
        <v>60</v>
      </c>
      <c r="B7" s="39"/>
      <c r="C7" s="5"/>
      <c r="D7" s="188">
        <v>106</v>
      </c>
      <c r="E7" s="175">
        <f t="shared" si="0"/>
        <v>106</v>
      </c>
      <c r="F7" s="175">
        <f t="shared" si="0"/>
        <v>106</v>
      </c>
      <c r="G7" s="175">
        <f t="shared" si="0"/>
        <v>106</v>
      </c>
      <c r="H7" s="188">
        <v>106</v>
      </c>
      <c r="I7" s="175">
        <f t="shared" si="1"/>
        <v>106</v>
      </c>
      <c r="J7" s="175">
        <f t="shared" si="1"/>
        <v>106</v>
      </c>
      <c r="K7" s="175">
        <f t="shared" si="1"/>
        <v>106</v>
      </c>
      <c r="L7" s="145">
        <f t="shared" si="1"/>
        <v>106</v>
      </c>
      <c r="M7" s="146">
        <f t="shared" si="1"/>
        <v>106</v>
      </c>
      <c r="N7" s="146">
        <f t="shared" si="1"/>
        <v>106</v>
      </c>
      <c r="O7" s="146">
        <f t="shared" si="1"/>
        <v>106</v>
      </c>
      <c r="P7" s="189">
        <f t="shared" si="3"/>
        <v>106</v>
      </c>
      <c r="Q7" s="175">
        <f t="shared" si="3"/>
        <v>106</v>
      </c>
      <c r="R7" s="175">
        <f t="shared" si="3"/>
        <v>106</v>
      </c>
      <c r="S7" s="175">
        <f t="shared" si="3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120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32">
        <v>0</v>
      </c>
      <c r="G8" s="132">
        <v>3.5</v>
      </c>
      <c r="H8" s="38" t="s">
        <v>7</v>
      </c>
      <c r="I8" s="132">
        <v>0</v>
      </c>
      <c r="J8" s="132">
        <v>0</v>
      </c>
      <c r="K8" s="132">
        <v>0.5</v>
      </c>
      <c r="L8" s="38" t="s">
        <v>7</v>
      </c>
      <c r="M8" s="132">
        <v>0</v>
      </c>
      <c r="N8" s="132">
        <v>0</v>
      </c>
      <c r="O8" s="187">
        <v>3.5</v>
      </c>
      <c r="P8" s="38" t="s">
        <v>7</v>
      </c>
      <c r="Q8" s="132">
        <v>0</v>
      </c>
      <c r="R8" s="132">
        <v>0</v>
      </c>
      <c r="S8" s="132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124</v>
      </c>
    </row>
    <row r="9" spans="1:29">
      <c r="A9" s="4" t="s">
        <v>32</v>
      </c>
      <c r="B9" s="39" t="s">
        <v>2</v>
      </c>
      <c r="C9" s="5"/>
      <c r="D9" s="142">
        <v>-88</v>
      </c>
      <c r="E9" s="144">
        <v>-108.5</v>
      </c>
      <c r="F9" s="143">
        <v>-119.5</v>
      </c>
      <c r="G9" s="143">
        <f>$F$9+G8</f>
        <v>-116</v>
      </c>
      <c r="H9" s="142">
        <v>-88</v>
      </c>
      <c r="I9" s="144">
        <v>-108.5</v>
      </c>
      <c r="J9" s="143">
        <v>-115.5</v>
      </c>
      <c r="K9" s="143">
        <f>$J$9+K8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123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42">
        <v>-1.75</v>
      </c>
      <c r="M10" s="144">
        <v>20</v>
      </c>
      <c r="N10" s="144">
        <v>-4</v>
      </c>
      <c r="O10" s="144">
        <f>N10</f>
        <v>-4</v>
      </c>
      <c r="P10" s="142">
        <v>-1.75</v>
      </c>
      <c r="Q10" s="144">
        <v>20</v>
      </c>
      <c r="R10" s="144">
        <v>-4</v>
      </c>
      <c r="S10" s="144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123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53" t="s">
        <v>152</v>
      </c>
      <c r="B12" s="152"/>
      <c r="C12" s="151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62" t="s">
        <v>90</v>
      </c>
      <c r="E15" s="263"/>
      <c r="F15" s="264"/>
      <c r="G15" s="264"/>
      <c r="H15" s="262" t="s">
        <v>91</v>
      </c>
      <c r="I15" s="263"/>
      <c r="J15" s="264"/>
      <c r="K15" s="264"/>
      <c r="L15" s="262" t="s">
        <v>92</v>
      </c>
      <c r="M15" s="263"/>
      <c r="N15" s="264"/>
      <c r="O15" s="264"/>
      <c r="P15" s="262" t="s">
        <v>93</v>
      </c>
      <c r="Q15" s="263"/>
      <c r="R15" s="264"/>
      <c r="S15" s="264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61" t="s">
        <v>74</v>
      </c>
      <c r="G16" s="261"/>
      <c r="H16" s="36" t="s">
        <v>30</v>
      </c>
      <c r="I16" s="3" t="s">
        <v>31</v>
      </c>
      <c r="J16" s="261" t="s">
        <v>74</v>
      </c>
      <c r="K16" s="261"/>
      <c r="L16" s="36" t="s">
        <v>30</v>
      </c>
      <c r="M16" s="3" t="s">
        <v>31</v>
      </c>
      <c r="N16" s="261" t="s">
        <v>74</v>
      </c>
      <c r="O16" s="261"/>
      <c r="P16" s="36" t="s">
        <v>30</v>
      </c>
      <c r="Q16" s="3" t="s">
        <v>31</v>
      </c>
      <c r="R16" s="261" t="s">
        <v>74</v>
      </c>
      <c r="S16" s="261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55</v>
      </c>
      <c r="C17" s="5"/>
      <c r="D17" s="45">
        <f t="shared" ref="D17:K17" si="4">(10^12)*(10^-3)*10^(D9/10)*D5/15</f>
        <v>3.1697863849222121</v>
      </c>
      <c r="E17" s="7">
        <f t="shared" si="4"/>
        <v>2.8250750892455E-2</v>
      </c>
      <c r="F17" s="7">
        <f t="shared" si="4"/>
        <v>2.2440369086039282E-3</v>
      </c>
      <c r="G17" s="7">
        <f t="shared" si="4"/>
        <v>5.0237728630191459E-3</v>
      </c>
      <c r="H17" s="45">
        <f t="shared" si="4"/>
        <v>3.1697863849222121</v>
      </c>
      <c r="I17" s="7">
        <f t="shared" si="4"/>
        <v>2.8250750892455E-2</v>
      </c>
      <c r="J17" s="7">
        <f t="shared" si="4"/>
        <v>5.6367658625288888E-3</v>
      </c>
      <c r="K17" s="7">
        <f t="shared" si="4"/>
        <v>6.3245553203367336E-3</v>
      </c>
      <c r="L17" s="45">
        <f t="shared" ref="L17:S17" si="5">(10^12)*(10^-3)*10^((D9+L10)/10)*L5/15</f>
        <v>2.1185074503545787</v>
      </c>
      <c r="M17" s="7">
        <f t="shared" si="5"/>
        <v>2.8250750892455065</v>
      </c>
      <c r="N17" s="7">
        <f t="shared" si="5"/>
        <v>8.9336718430192382E-4</v>
      </c>
      <c r="O17" s="7">
        <f t="shared" si="5"/>
        <v>2E-3</v>
      </c>
      <c r="P17" s="45">
        <f t="shared" si="5"/>
        <v>2.1185074503545787</v>
      </c>
      <c r="Q17" s="7">
        <f t="shared" si="5"/>
        <v>2.8250750892455065</v>
      </c>
      <c r="R17" s="7">
        <f t="shared" si="5"/>
        <v>2.2440369086039282E-3</v>
      </c>
      <c r="S17" s="7">
        <f t="shared" si="5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94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6">10*LOG(L17/(D17))</f>
        <v>-1.749999999999978</v>
      </c>
      <c r="M18" s="26">
        <f t="shared" si="6"/>
        <v>20.000000000000007</v>
      </c>
      <c r="N18" s="26">
        <f t="shared" si="6"/>
        <v>-4.0000000000000142</v>
      </c>
      <c r="O18" s="26">
        <f t="shared" si="6"/>
        <v>-3.9999999999999876</v>
      </c>
      <c r="P18" s="55">
        <f t="shared" si="6"/>
        <v>-1.749999999999978</v>
      </c>
      <c r="Q18" s="26">
        <f t="shared" si="6"/>
        <v>20.000000000000007</v>
      </c>
      <c r="R18" s="26">
        <f t="shared" si="6"/>
        <v>-3.9999999999999831</v>
      </c>
      <c r="S18" s="26">
        <f t="shared" si="6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95</v>
      </c>
    </row>
    <row r="19" spans="1:29">
      <c r="A19" s="22" t="s">
        <v>108</v>
      </c>
      <c r="B19" s="39" t="s">
        <v>54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7">D9+L10+10*LOG(L5/15)</f>
        <v>-86.739700043360187</v>
      </c>
      <c r="M19" s="26">
        <f t="shared" si="7"/>
        <v>-85.489700043360187</v>
      </c>
      <c r="N19" s="26">
        <f t="shared" si="7"/>
        <v>-120.48970004336019</v>
      </c>
      <c r="O19" s="26">
        <f t="shared" si="7"/>
        <v>-116.98970004336019</v>
      </c>
      <c r="P19" s="55">
        <f t="shared" si="7"/>
        <v>-86.739700043360187</v>
      </c>
      <c r="Q19" s="26">
        <f t="shared" si="7"/>
        <v>-85.489700043360187</v>
      </c>
      <c r="R19" s="26">
        <f t="shared" si="7"/>
        <v>-116.48970004336019</v>
      </c>
      <c r="S19" s="26">
        <f t="shared" si="7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82</v>
      </c>
    </row>
    <row r="20" spans="1:29">
      <c r="A20" s="22" t="s">
        <v>75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76">
        <f t="shared" ref="L20:S20" si="8">10*LOG(L17/(D17))</f>
        <v>-1.749999999999978</v>
      </c>
      <c r="M20" s="26">
        <f t="shared" si="8"/>
        <v>20.000000000000007</v>
      </c>
      <c r="N20" s="26">
        <f t="shared" si="8"/>
        <v>-4.0000000000000142</v>
      </c>
      <c r="O20" s="26">
        <f t="shared" si="8"/>
        <v>-3.9999999999999876</v>
      </c>
      <c r="P20" s="55">
        <f t="shared" si="8"/>
        <v>-1.749999999999978</v>
      </c>
      <c r="Q20" s="26">
        <f t="shared" si="8"/>
        <v>20.000000000000007</v>
      </c>
      <c r="R20" s="26">
        <f t="shared" si="8"/>
        <v>-3.9999999999999831</v>
      </c>
      <c r="S20" s="26">
        <f t="shared" si="8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>
      <c r="A21" s="4" t="s">
        <v>139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76"/>
      <c r="M21" s="61"/>
      <c r="N21" s="61"/>
      <c r="O21" s="61"/>
      <c r="P21" s="65">
        <f>P19-L19</f>
        <v>0</v>
      </c>
      <c r="Q21" s="61">
        <f t="shared" ref="Q21:S22" si="9">Q19-M19</f>
        <v>0</v>
      </c>
      <c r="R21" s="61">
        <f t="shared" si="9"/>
        <v>4</v>
      </c>
      <c r="S21" s="191">
        <f t="shared" si="9"/>
        <v>1</v>
      </c>
      <c r="T21" s="192"/>
      <c r="U21" s="192"/>
      <c r="V21" s="192"/>
      <c r="W21" s="192"/>
      <c r="X21" s="48"/>
      <c r="Y21" s="48"/>
      <c r="Z21" s="48"/>
      <c r="AA21" s="48"/>
      <c r="AB21" s="193"/>
      <c r="AC21" s="16"/>
    </row>
    <row r="22" spans="1:29">
      <c r="A22" s="4" t="s">
        <v>145</v>
      </c>
      <c r="B22" s="39" t="s">
        <v>4</v>
      </c>
      <c r="C22" s="5"/>
      <c r="D22" s="38"/>
      <c r="E22" s="5"/>
      <c r="F22" s="5"/>
      <c r="G22" s="5"/>
      <c r="H22" s="38"/>
      <c r="I22" s="5"/>
      <c r="J22" s="5"/>
      <c r="K22" s="5"/>
      <c r="L22" s="176"/>
      <c r="M22" s="61"/>
      <c r="N22" s="61"/>
      <c r="O22" s="61"/>
      <c r="P22" s="65">
        <f>P20-L20</f>
        <v>0</v>
      </c>
      <c r="Q22" s="61">
        <f t="shared" si="9"/>
        <v>0</v>
      </c>
      <c r="R22" s="61">
        <f t="shared" si="9"/>
        <v>3.1086244689504383E-14</v>
      </c>
      <c r="S22" s="191">
        <f t="shared" si="9"/>
        <v>-9.7699626167013776E-15</v>
      </c>
      <c r="T22" s="192"/>
      <c r="U22" s="192"/>
      <c r="V22" s="192"/>
      <c r="W22" s="192"/>
      <c r="X22" s="48"/>
      <c r="Y22" s="48"/>
      <c r="Z22" s="48"/>
      <c r="AA22" s="48"/>
      <c r="AB22" s="193"/>
      <c r="AC22" s="16"/>
    </row>
    <row r="23" spans="1:29" ht="13.5" thickBot="1">
      <c r="A23" s="24" t="s">
        <v>33</v>
      </c>
      <c r="B23" s="46" t="s">
        <v>59</v>
      </c>
      <c r="C23" s="11"/>
      <c r="D23" s="42">
        <f t="shared" ref="D23:K23" si="10">10*LOG((D17+L17)*10^-9)+10*LOG(D7*12)</f>
        <v>-51.721973106869527</v>
      </c>
      <c r="E23" s="13">
        <f t="shared" si="10"/>
        <v>-54.401615192409821</v>
      </c>
      <c r="F23" s="13">
        <f t="shared" si="10"/>
        <v>-83.989424299143295</v>
      </c>
      <c r="G23" s="13">
        <f t="shared" si="10"/>
        <v>-80.489424299143323</v>
      </c>
      <c r="H23" s="42">
        <f t="shared" si="10"/>
        <v>-51.721973106869527</v>
      </c>
      <c r="I23" s="13">
        <f t="shared" si="10"/>
        <v>-54.401615192409821</v>
      </c>
      <c r="J23" s="13">
        <f t="shared" si="10"/>
        <v>-79.989424299143309</v>
      </c>
      <c r="K23" s="13">
        <f t="shared" si="10"/>
        <v>-79.489424299143323</v>
      </c>
      <c r="L23" s="60" t="s">
        <v>7</v>
      </c>
      <c r="M23" s="11" t="s">
        <v>7</v>
      </c>
      <c r="N23" s="11" t="s">
        <v>7</v>
      </c>
      <c r="O23" s="11" t="s">
        <v>7</v>
      </c>
      <c r="P23" s="60" t="s">
        <v>7</v>
      </c>
      <c r="Q23" s="11" t="s">
        <v>7</v>
      </c>
      <c r="R23" s="11" t="s">
        <v>7</v>
      </c>
      <c r="S23" s="11" t="s">
        <v>7</v>
      </c>
      <c r="T23" s="60"/>
      <c r="U23" s="28"/>
      <c r="V23" s="28"/>
      <c r="W23" s="28"/>
      <c r="X23" s="11"/>
      <c r="Y23" s="11"/>
      <c r="Z23" s="11"/>
      <c r="AA23" s="11"/>
      <c r="AB23" s="46"/>
      <c r="AC23" s="17" t="s">
        <v>34</v>
      </c>
    </row>
    <row r="24" spans="1:29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48"/>
      <c r="U24" s="48"/>
      <c r="V24" s="48"/>
      <c r="W24" s="48"/>
      <c r="X24" s="5"/>
      <c r="Y24" s="5"/>
      <c r="Z24" s="5"/>
      <c r="AA24" s="5"/>
      <c r="AB24" s="5"/>
    </row>
    <row r="25" spans="1:29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48"/>
      <c r="U25" s="48"/>
      <c r="V25" s="48"/>
      <c r="W25" s="48"/>
      <c r="X25" s="5"/>
      <c r="Y25" s="5"/>
      <c r="Z25" s="5"/>
      <c r="AA25" s="5"/>
      <c r="AB25" s="5"/>
    </row>
    <row r="26" spans="1:29" s="69" customFormat="1">
      <c r="A26" s="1" t="s">
        <v>15</v>
      </c>
      <c r="B26" s="72"/>
      <c r="C26" s="73"/>
      <c r="D26" s="262" t="s">
        <v>90</v>
      </c>
      <c r="E26" s="263"/>
      <c r="F26" s="264"/>
      <c r="G26" s="264"/>
      <c r="H26" s="262" t="s">
        <v>91</v>
      </c>
      <c r="I26" s="263"/>
      <c r="J26" s="264"/>
      <c r="K26" s="264"/>
      <c r="L26" s="262" t="s">
        <v>92</v>
      </c>
      <c r="M26" s="263"/>
      <c r="N26" s="265"/>
      <c r="O26" s="265"/>
      <c r="P26" s="262" t="s">
        <v>93</v>
      </c>
      <c r="Q26" s="263"/>
      <c r="R26" s="265"/>
      <c r="S26" s="265"/>
      <c r="T26" s="262" t="s">
        <v>38</v>
      </c>
      <c r="U26" s="263"/>
      <c r="V26" s="265"/>
      <c r="W26" s="265"/>
      <c r="X26" s="74"/>
      <c r="Y26" s="73"/>
      <c r="Z26" s="73"/>
      <c r="AA26" s="73"/>
      <c r="AB26" s="72"/>
      <c r="AC26" s="94" t="s">
        <v>0</v>
      </c>
    </row>
    <row r="27" spans="1:29" s="69" customFormat="1">
      <c r="A27" s="2"/>
      <c r="B27" s="67"/>
      <c r="C27" s="6"/>
      <c r="D27" s="36" t="s">
        <v>30</v>
      </c>
      <c r="E27" s="3" t="s">
        <v>31</v>
      </c>
      <c r="F27" s="261" t="s">
        <v>74</v>
      </c>
      <c r="G27" s="261"/>
      <c r="H27" s="36" t="s">
        <v>30</v>
      </c>
      <c r="I27" s="3" t="s">
        <v>31</v>
      </c>
      <c r="J27" s="261" t="s">
        <v>74</v>
      </c>
      <c r="K27" s="261"/>
      <c r="L27" s="36" t="s">
        <v>30</v>
      </c>
      <c r="M27" s="3" t="s">
        <v>31</v>
      </c>
      <c r="N27" s="261" t="s">
        <v>74</v>
      </c>
      <c r="O27" s="261"/>
      <c r="P27" s="36" t="s">
        <v>30</v>
      </c>
      <c r="Q27" s="3" t="s">
        <v>31</v>
      </c>
      <c r="R27" s="261" t="s">
        <v>74</v>
      </c>
      <c r="S27" s="261"/>
      <c r="T27" s="36" t="s">
        <v>30</v>
      </c>
      <c r="U27" s="3" t="s">
        <v>31</v>
      </c>
      <c r="V27" s="261" t="s">
        <v>74</v>
      </c>
      <c r="W27" s="261"/>
      <c r="X27" s="95"/>
      <c r="Y27" s="6"/>
      <c r="Z27" s="6"/>
      <c r="AA27" s="6"/>
      <c r="AB27" s="67"/>
      <c r="AC27" s="96"/>
    </row>
    <row r="28" spans="1:29" s="69" customFormat="1">
      <c r="A28" s="2" t="s">
        <v>35</v>
      </c>
      <c r="B28" s="97" t="s">
        <v>9</v>
      </c>
      <c r="C28" s="149"/>
      <c r="D28" s="147">
        <v>1.5</v>
      </c>
      <c r="E28" s="178">
        <v>1.5</v>
      </c>
      <c r="F28" s="27">
        <f t="shared" ref="F28:K29" si="11">$D28</f>
        <v>1.5</v>
      </c>
      <c r="G28" s="27">
        <f t="shared" si="11"/>
        <v>1.5</v>
      </c>
      <c r="H28" s="147">
        <v>1.5</v>
      </c>
      <c r="I28" s="27">
        <f t="shared" si="11"/>
        <v>1.5</v>
      </c>
      <c r="J28" s="27">
        <f t="shared" si="11"/>
        <v>1.5</v>
      </c>
      <c r="K28" s="27">
        <f t="shared" si="11"/>
        <v>1.5</v>
      </c>
      <c r="L28" s="95"/>
      <c r="M28" s="6"/>
      <c r="N28" s="6"/>
      <c r="O28" s="6"/>
      <c r="P28" s="95"/>
      <c r="Q28" s="6"/>
      <c r="R28" s="6"/>
      <c r="S28" s="6"/>
      <c r="T28" s="95"/>
      <c r="U28" s="6"/>
      <c r="V28" s="6"/>
      <c r="W28" s="6"/>
      <c r="X28" s="95"/>
      <c r="Y28" s="6"/>
      <c r="Z28" s="6"/>
      <c r="AA28" s="6"/>
      <c r="AB28" s="67"/>
      <c r="AC28" s="96"/>
    </row>
    <row r="29" spans="1:29" s="69" customFormat="1" ht="15.75">
      <c r="A29" s="4" t="s">
        <v>56</v>
      </c>
      <c r="B29" s="97" t="s">
        <v>9</v>
      </c>
      <c r="C29" s="149"/>
      <c r="D29" s="147">
        <v>1.5</v>
      </c>
      <c r="E29" s="178">
        <v>1.5</v>
      </c>
      <c r="F29" s="27">
        <f t="shared" si="11"/>
        <v>1.5</v>
      </c>
      <c r="G29" s="27">
        <f t="shared" si="11"/>
        <v>1.5</v>
      </c>
      <c r="H29" s="147">
        <v>1.5</v>
      </c>
      <c r="I29" s="27">
        <f t="shared" si="11"/>
        <v>1.5</v>
      </c>
      <c r="J29" s="27">
        <f t="shared" si="11"/>
        <v>1.5</v>
      </c>
      <c r="K29" s="27">
        <f t="shared" si="11"/>
        <v>1.5</v>
      </c>
      <c r="L29" s="95"/>
      <c r="M29" s="6"/>
      <c r="N29" s="6"/>
      <c r="O29" s="6"/>
      <c r="P29" s="95"/>
      <c r="Q29" s="6"/>
      <c r="R29" s="6"/>
      <c r="S29" s="6"/>
      <c r="T29" s="95"/>
      <c r="U29" s="6"/>
      <c r="V29" s="6"/>
      <c r="W29" s="6"/>
      <c r="X29" s="95"/>
      <c r="Y29" s="6"/>
      <c r="Z29" s="6"/>
      <c r="AA29" s="6"/>
      <c r="AB29" s="67"/>
      <c r="AC29" s="96"/>
    </row>
    <row r="30" spans="1:29" s="69" customFormat="1">
      <c r="A30" s="2" t="s">
        <v>36</v>
      </c>
      <c r="B30" s="97" t="s">
        <v>9</v>
      </c>
      <c r="C30" s="149"/>
      <c r="D30" s="56"/>
      <c r="E30" s="27"/>
      <c r="F30" s="27"/>
      <c r="G30" s="27"/>
      <c r="H30" s="56"/>
      <c r="I30" s="27"/>
      <c r="J30" s="27"/>
      <c r="K30" s="27"/>
      <c r="L30" s="148">
        <v>0.3</v>
      </c>
      <c r="M30" s="27">
        <f t="shared" ref="M30:O31" si="12">$L30</f>
        <v>0.3</v>
      </c>
      <c r="N30" s="27">
        <f t="shared" si="12"/>
        <v>0.3</v>
      </c>
      <c r="O30" s="27">
        <f t="shared" si="12"/>
        <v>0.3</v>
      </c>
      <c r="P30" s="148">
        <v>0.3</v>
      </c>
      <c r="Q30" s="6">
        <f t="shared" ref="Q30:S31" si="13">$P30</f>
        <v>0.3</v>
      </c>
      <c r="R30" s="6">
        <f t="shared" si="13"/>
        <v>0.3</v>
      </c>
      <c r="S30" s="6">
        <f t="shared" si="13"/>
        <v>0.3</v>
      </c>
      <c r="T30" s="95"/>
      <c r="U30" s="6"/>
      <c r="V30" s="6"/>
      <c r="W30" s="6"/>
      <c r="X30" s="95"/>
      <c r="Y30" s="6"/>
      <c r="Z30" s="6"/>
      <c r="AA30" s="6"/>
      <c r="AB30" s="67"/>
      <c r="AC30" s="96"/>
    </row>
    <row r="31" spans="1:29" s="69" customFormat="1" ht="15.75">
      <c r="A31" s="4" t="s">
        <v>57</v>
      </c>
      <c r="B31" s="97" t="s">
        <v>9</v>
      </c>
      <c r="C31" s="149"/>
      <c r="D31" s="56"/>
      <c r="E31" s="27"/>
      <c r="F31" s="27"/>
      <c r="G31" s="27"/>
      <c r="H31" s="56"/>
      <c r="I31" s="27"/>
      <c r="J31" s="27"/>
      <c r="K31" s="27"/>
      <c r="L31" s="148">
        <v>0.8</v>
      </c>
      <c r="M31" s="27">
        <f t="shared" si="12"/>
        <v>0.8</v>
      </c>
      <c r="N31" s="27">
        <f t="shared" si="12"/>
        <v>0.8</v>
      </c>
      <c r="O31" s="27">
        <f t="shared" si="12"/>
        <v>0.8</v>
      </c>
      <c r="P31" s="148">
        <v>0.8</v>
      </c>
      <c r="Q31" s="6">
        <f t="shared" si="13"/>
        <v>0.8</v>
      </c>
      <c r="R31" s="6">
        <f t="shared" si="13"/>
        <v>0.8</v>
      </c>
      <c r="S31" s="6">
        <f t="shared" si="13"/>
        <v>0.8</v>
      </c>
      <c r="T31" s="95"/>
      <c r="U31" s="6"/>
      <c r="V31" s="6"/>
      <c r="W31" s="6"/>
      <c r="X31" s="95"/>
      <c r="Y31" s="6"/>
      <c r="Z31" s="6"/>
      <c r="AA31" s="6"/>
      <c r="AB31" s="67"/>
      <c r="AC31" s="96"/>
    </row>
    <row r="32" spans="1:29" s="69" customFormat="1">
      <c r="A32" s="4" t="s">
        <v>141</v>
      </c>
      <c r="B32" s="97" t="s">
        <v>9</v>
      </c>
      <c r="C32" s="149"/>
      <c r="D32" s="56"/>
      <c r="E32" s="27"/>
      <c r="F32" s="27"/>
      <c r="G32" s="27"/>
      <c r="H32" s="56"/>
      <c r="I32" s="27"/>
      <c r="J32" s="27"/>
      <c r="K32" s="27"/>
      <c r="L32" s="56"/>
      <c r="M32" s="27"/>
      <c r="N32" s="27"/>
      <c r="O32" s="27"/>
      <c r="P32" s="56"/>
      <c r="Q32" s="27"/>
      <c r="R32" s="27"/>
      <c r="S32" s="27"/>
      <c r="T32" s="147">
        <v>3</v>
      </c>
      <c r="U32" s="178">
        <v>3</v>
      </c>
      <c r="V32" s="178">
        <v>3.5</v>
      </c>
      <c r="W32" s="27">
        <f>$V32</f>
        <v>3.5</v>
      </c>
      <c r="X32" s="56"/>
      <c r="Y32" s="27"/>
      <c r="Z32" s="27"/>
      <c r="AA32" s="27"/>
      <c r="AB32" s="200"/>
      <c r="AC32" s="201" t="s">
        <v>125</v>
      </c>
    </row>
    <row r="33" spans="1:29" s="20" customFormat="1" ht="13.5" thickBot="1">
      <c r="A33" s="24" t="s">
        <v>140</v>
      </c>
      <c r="B33" s="194" t="s">
        <v>9</v>
      </c>
      <c r="C33" s="195"/>
      <c r="D33" s="196"/>
      <c r="E33" s="196"/>
      <c r="F33" s="196"/>
      <c r="G33" s="196"/>
      <c r="H33" s="197"/>
      <c r="I33" s="196"/>
      <c r="J33" s="196"/>
      <c r="K33" s="198"/>
      <c r="L33" s="196"/>
      <c r="M33" s="196"/>
      <c r="N33" s="196"/>
      <c r="O33" s="196"/>
      <c r="P33" s="197"/>
      <c r="Q33" s="196"/>
      <c r="R33" s="196"/>
      <c r="S33" s="198"/>
      <c r="T33" s="178">
        <v>3.5</v>
      </c>
      <c r="U33" s="178">
        <v>3.5</v>
      </c>
      <c r="V33" s="199">
        <v>4</v>
      </c>
      <c r="W33" s="196">
        <v>4</v>
      </c>
      <c r="X33" s="197"/>
      <c r="Y33" s="196"/>
      <c r="Z33" s="196"/>
      <c r="AA33" s="196"/>
      <c r="AB33" s="198"/>
      <c r="AC33" s="16" t="s">
        <v>142</v>
      </c>
    </row>
    <row r="34" spans="1:29" s="69" customFormat="1">
      <c r="A34" s="76"/>
      <c r="B34" s="77"/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68"/>
      <c r="U34" s="68"/>
      <c r="V34" s="68"/>
      <c r="W34" s="68"/>
      <c r="X34" s="78"/>
      <c r="Y34" s="78"/>
      <c r="Z34" s="78"/>
      <c r="AA34" s="78"/>
      <c r="AB34" s="78"/>
      <c r="AC34" s="79"/>
    </row>
    <row r="35" spans="1:29" s="69" customFormat="1" ht="13.5" thickBot="1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1"/>
    </row>
    <row r="36" spans="1:29" s="69" customFormat="1">
      <c r="A36" s="1" t="s">
        <v>17</v>
      </c>
      <c r="B36" s="72"/>
      <c r="C36" s="154"/>
      <c r="D36" s="262" t="s">
        <v>90</v>
      </c>
      <c r="E36" s="263"/>
      <c r="F36" s="264"/>
      <c r="G36" s="264"/>
      <c r="H36" s="262" t="s">
        <v>91</v>
      </c>
      <c r="I36" s="263"/>
      <c r="J36" s="264"/>
      <c r="K36" s="264"/>
      <c r="L36" s="262" t="s">
        <v>92</v>
      </c>
      <c r="M36" s="263"/>
      <c r="N36" s="265"/>
      <c r="O36" s="266"/>
      <c r="P36" s="262" t="s">
        <v>93</v>
      </c>
      <c r="Q36" s="263"/>
      <c r="R36" s="265"/>
      <c r="S36" s="265"/>
      <c r="T36" s="262" t="s">
        <v>38</v>
      </c>
      <c r="U36" s="263"/>
      <c r="V36" s="265"/>
      <c r="W36" s="266"/>
      <c r="X36" s="262" t="s">
        <v>29</v>
      </c>
      <c r="Y36" s="263"/>
      <c r="Z36" s="265"/>
      <c r="AA36" s="265"/>
      <c r="AB36" s="159"/>
      <c r="AC36" s="14" t="s">
        <v>0</v>
      </c>
    </row>
    <row r="37" spans="1:29" s="69" customFormat="1">
      <c r="A37" s="49"/>
      <c r="B37" s="67"/>
      <c r="C37" s="155"/>
      <c r="D37" s="36" t="s">
        <v>30</v>
      </c>
      <c r="E37" s="3" t="s">
        <v>31</v>
      </c>
      <c r="F37" s="261" t="s">
        <v>74</v>
      </c>
      <c r="G37" s="261"/>
      <c r="H37" s="36" t="s">
        <v>30</v>
      </c>
      <c r="I37" s="3" t="s">
        <v>31</v>
      </c>
      <c r="J37" s="261" t="s">
        <v>74</v>
      </c>
      <c r="K37" s="261"/>
      <c r="L37" s="36" t="s">
        <v>30</v>
      </c>
      <c r="M37" s="3" t="s">
        <v>31</v>
      </c>
      <c r="N37" s="261" t="s">
        <v>74</v>
      </c>
      <c r="O37" s="267"/>
      <c r="P37" s="36" t="s">
        <v>30</v>
      </c>
      <c r="Q37" s="3" t="s">
        <v>31</v>
      </c>
      <c r="R37" s="261" t="s">
        <v>74</v>
      </c>
      <c r="S37" s="261"/>
      <c r="T37" s="36" t="s">
        <v>30</v>
      </c>
      <c r="U37" s="3" t="s">
        <v>31</v>
      </c>
      <c r="V37" s="261" t="s">
        <v>74</v>
      </c>
      <c r="W37" s="267"/>
      <c r="X37" s="36" t="s">
        <v>30</v>
      </c>
      <c r="Y37" s="3" t="s">
        <v>31</v>
      </c>
      <c r="Z37" s="261" t="s">
        <v>74</v>
      </c>
      <c r="AA37" s="261"/>
      <c r="AB37" s="67"/>
      <c r="AC37" s="15"/>
    </row>
    <row r="38" spans="1:29" s="69" customFormat="1">
      <c r="A38" s="137" t="s">
        <v>96</v>
      </c>
      <c r="B38" s="115" t="s">
        <v>8</v>
      </c>
      <c r="C38" s="156"/>
      <c r="D38" s="99">
        <v>0</v>
      </c>
      <c r="E38" s="101">
        <v>0</v>
      </c>
      <c r="F38" s="101">
        <v>0</v>
      </c>
      <c r="G38" s="101">
        <v>0</v>
      </c>
      <c r="H38" s="99">
        <v>0</v>
      </c>
      <c r="I38" s="101">
        <v>0</v>
      </c>
      <c r="J38" s="101">
        <v>0</v>
      </c>
      <c r="K38" s="101">
        <v>0</v>
      </c>
      <c r="L38" s="99">
        <v>1</v>
      </c>
      <c r="M38" s="101">
        <v>1</v>
      </c>
      <c r="N38" s="101">
        <v>1</v>
      </c>
      <c r="O38" s="102">
        <v>1</v>
      </c>
      <c r="P38" s="99">
        <v>0</v>
      </c>
      <c r="Q38" s="101">
        <v>0</v>
      </c>
      <c r="R38" s="101">
        <v>0</v>
      </c>
      <c r="S38" s="101">
        <v>0</v>
      </c>
      <c r="T38" s="99"/>
      <c r="U38" s="101"/>
      <c r="V38" s="101"/>
      <c r="W38" s="102"/>
      <c r="X38" s="99"/>
      <c r="Y38" s="101"/>
      <c r="Z38" s="101"/>
      <c r="AA38" s="101"/>
      <c r="AB38" s="102"/>
      <c r="AC38" s="116" t="s">
        <v>21</v>
      </c>
    </row>
    <row r="39" spans="1:29" s="69" customFormat="1">
      <c r="A39" s="138" t="s">
        <v>97</v>
      </c>
      <c r="B39" s="115" t="s">
        <v>4</v>
      </c>
      <c r="C39" s="156"/>
      <c r="D39" s="179">
        <f t="shared" ref="D39:K39" si="14">D29*D38</f>
        <v>0</v>
      </c>
      <c r="E39" s="180">
        <f t="shared" si="14"/>
        <v>0</v>
      </c>
      <c r="F39" s="180">
        <f t="shared" si="14"/>
        <v>0</v>
      </c>
      <c r="G39" s="180">
        <f t="shared" si="14"/>
        <v>0</v>
      </c>
      <c r="H39" s="179">
        <f t="shared" si="14"/>
        <v>0</v>
      </c>
      <c r="I39" s="180">
        <f t="shared" si="14"/>
        <v>0</v>
      </c>
      <c r="J39" s="180">
        <f t="shared" si="14"/>
        <v>0</v>
      </c>
      <c r="K39" s="180">
        <f t="shared" si="14"/>
        <v>0</v>
      </c>
      <c r="L39" s="179">
        <f>L31*L38</f>
        <v>0.8</v>
      </c>
      <c r="M39" s="180">
        <f>M31*M38</f>
        <v>0.8</v>
      </c>
      <c r="N39" s="180">
        <f>N31*N38</f>
        <v>0.8</v>
      </c>
      <c r="O39" s="181">
        <f>O31*O38</f>
        <v>0.8</v>
      </c>
      <c r="P39" s="179">
        <f>P$31*P38</f>
        <v>0</v>
      </c>
      <c r="Q39" s="180">
        <f t="shared" ref="Q39:S39" si="15">Q$31*Q38</f>
        <v>0</v>
      </c>
      <c r="R39" s="180">
        <f t="shared" si="15"/>
        <v>0</v>
      </c>
      <c r="S39" s="180">
        <f t="shared" si="15"/>
        <v>0</v>
      </c>
      <c r="T39" s="99"/>
      <c r="U39" s="101"/>
      <c r="V39" s="101"/>
      <c r="W39" s="102"/>
      <c r="X39" s="103">
        <f>SQRT(SUMSQ(D39,L39,P39))</f>
        <v>0.8</v>
      </c>
      <c r="Y39" s="104">
        <f>SQRT(SUMSQ(E39,M39,Q39))</f>
        <v>0.8</v>
      </c>
      <c r="Z39" s="104">
        <f>SQRT(SUMSQ(F39,N39,R39))</f>
        <v>0.8</v>
      </c>
      <c r="AA39" s="104">
        <f>SQRT(SUMSQ(G39,O39,S39))</f>
        <v>0.8</v>
      </c>
      <c r="AB39" s="105"/>
      <c r="AC39" s="117" t="s">
        <v>98</v>
      </c>
    </row>
    <row r="40" spans="1:29" s="69" customFormat="1">
      <c r="A40" s="106"/>
      <c r="B40" s="67"/>
      <c r="C40" s="155"/>
      <c r="D40" s="107"/>
      <c r="E40" s="108"/>
      <c r="F40" s="108"/>
      <c r="G40" s="108"/>
      <c r="H40" s="107"/>
      <c r="I40" s="108"/>
      <c r="J40" s="108"/>
      <c r="K40" s="108"/>
      <c r="L40" s="107"/>
      <c r="M40" s="108"/>
      <c r="N40" s="108"/>
      <c r="O40" s="109"/>
      <c r="P40" s="107"/>
      <c r="Q40" s="108"/>
      <c r="R40" s="108"/>
      <c r="S40" s="108"/>
      <c r="T40" s="182"/>
      <c r="U40" s="183"/>
      <c r="V40" s="183"/>
      <c r="W40" s="184"/>
      <c r="X40" s="110"/>
      <c r="Y40" s="111"/>
      <c r="Z40" s="111"/>
      <c r="AA40" s="111"/>
      <c r="AB40" s="112"/>
      <c r="AC40" s="114"/>
    </row>
    <row r="41" spans="1:29" s="69" customFormat="1">
      <c r="A41" s="2"/>
      <c r="B41" s="67"/>
      <c r="C41" s="155"/>
      <c r="D41" s="107"/>
      <c r="E41" s="108"/>
      <c r="F41" s="108"/>
      <c r="G41" s="108"/>
      <c r="H41" s="107"/>
      <c r="I41" s="108"/>
      <c r="J41" s="108"/>
      <c r="K41" s="108"/>
      <c r="L41" s="107"/>
      <c r="M41" s="108"/>
      <c r="N41" s="108"/>
      <c r="O41" s="109"/>
      <c r="P41" s="107"/>
      <c r="Q41" s="108"/>
      <c r="R41" s="108"/>
      <c r="S41" s="108"/>
      <c r="T41" s="182"/>
      <c r="U41" s="183"/>
      <c r="V41" s="183"/>
      <c r="W41" s="184"/>
      <c r="X41" s="107"/>
      <c r="Y41" s="108"/>
      <c r="Z41" s="108"/>
      <c r="AA41" s="108"/>
      <c r="AB41" s="109"/>
      <c r="AC41" s="114"/>
    </row>
    <row r="42" spans="1:29" s="69" customFormat="1">
      <c r="A42" s="137" t="s">
        <v>99</v>
      </c>
      <c r="B42" s="115" t="s">
        <v>8</v>
      </c>
      <c r="C42" s="156"/>
      <c r="D42" s="99">
        <v>0</v>
      </c>
      <c r="E42" s="101">
        <v>0</v>
      </c>
      <c r="F42" s="101">
        <v>0</v>
      </c>
      <c r="G42" s="101">
        <v>0</v>
      </c>
      <c r="H42" s="99">
        <v>0</v>
      </c>
      <c r="I42" s="101">
        <v>0</v>
      </c>
      <c r="J42" s="101">
        <v>0</v>
      </c>
      <c r="K42" s="101">
        <v>0</v>
      </c>
      <c r="L42" s="99">
        <v>0</v>
      </c>
      <c r="M42" s="101">
        <v>0</v>
      </c>
      <c r="N42" s="101">
        <v>0</v>
      </c>
      <c r="O42" s="102">
        <v>0</v>
      </c>
      <c r="P42" s="99">
        <v>1</v>
      </c>
      <c r="Q42" s="101">
        <v>1</v>
      </c>
      <c r="R42" s="101">
        <v>1</v>
      </c>
      <c r="S42" s="101">
        <v>1</v>
      </c>
      <c r="T42" s="99"/>
      <c r="U42" s="101"/>
      <c r="V42" s="101"/>
      <c r="W42" s="102"/>
      <c r="X42" s="99"/>
      <c r="Y42" s="101"/>
      <c r="Z42" s="101"/>
      <c r="AA42" s="101"/>
      <c r="AB42" s="102"/>
      <c r="AC42" s="116" t="s">
        <v>21</v>
      </c>
    </row>
    <row r="43" spans="1:29" s="69" customFormat="1">
      <c r="A43" s="138" t="s">
        <v>100</v>
      </c>
      <c r="B43" s="115" t="s">
        <v>4</v>
      </c>
      <c r="C43" s="156"/>
      <c r="D43" s="179">
        <f t="shared" ref="D43:K43" si="16">D29*D42</f>
        <v>0</v>
      </c>
      <c r="E43" s="180">
        <f t="shared" si="16"/>
        <v>0</v>
      </c>
      <c r="F43" s="180">
        <f t="shared" si="16"/>
        <v>0</v>
      </c>
      <c r="G43" s="180">
        <f t="shared" si="16"/>
        <v>0</v>
      </c>
      <c r="H43" s="179">
        <f t="shared" si="16"/>
        <v>0</v>
      </c>
      <c r="I43" s="180">
        <f t="shared" si="16"/>
        <v>0</v>
      </c>
      <c r="J43" s="180">
        <f t="shared" si="16"/>
        <v>0</v>
      </c>
      <c r="K43" s="180">
        <f t="shared" si="16"/>
        <v>0</v>
      </c>
      <c r="L43" s="179">
        <f>L$31*L42</f>
        <v>0</v>
      </c>
      <c r="M43" s="180">
        <f t="shared" ref="M43:O43" si="17">M$31*M42</f>
        <v>0</v>
      </c>
      <c r="N43" s="180">
        <f t="shared" si="17"/>
        <v>0</v>
      </c>
      <c r="O43" s="181">
        <f t="shared" si="17"/>
        <v>0</v>
      </c>
      <c r="P43" s="179">
        <f>P31*P42</f>
        <v>0.8</v>
      </c>
      <c r="Q43" s="180">
        <f>Q31*Q42</f>
        <v>0.8</v>
      </c>
      <c r="R43" s="180">
        <f>R31*R42</f>
        <v>0.8</v>
      </c>
      <c r="S43" s="180">
        <f>S31*S42</f>
        <v>0.8</v>
      </c>
      <c r="T43" s="99"/>
      <c r="U43" s="101"/>
      <c r="V43" s="101"/>
      <c r="W43" s="102"/>
      <c r="X43" s="103">
        <f>SQRT(SUMSQ(D43,L43,P43))</f>
        <v>0.8</v>
      </c>
      <c r="Y43" s="104">
        <f>SQRT(SUMSQ(E43,M43,Q43))</f>
        <v>0.8</v>
      </c>
      <c r="Z43" s="104">
        <f>SQRT(SUMSQ(F43,N43,R43))</f>
        <v>0.8</v>
      </c>
      <c r="AA43" s="104">
        <f>SQRT(SUMSQ(G43,O43,S43))</f>
        <v>0.8</v>
      </c>
      <c r="AB43" s="105"/>
      <c r="AC43" s="117" t="s">
        <v>98</v>
      </c>
    </row>
    <row r="44" spans="1:29" s="69" customFormat="1">
      <c r="A44" s="106"/>
      <c r="B44" s="67"/>
      <c r="C44" s="155"/>
      <c r="D44" s="107"/>
      <c r="E44" s="108"/>
      <c r="F44" s="108"/>
      <c r="G44" s="108"/>
      <c r="H44" s="107"/>
      <c r="I44" s="108"/>
      <c r="J44" s="108"/>
      <c r="K44" s="108"/>
      <c r="L44" s="107"/>
      <c r="M44" s="108"/>
      <c r="N44" s="108"/>
      <c r="O44" s="109"/>
      <c r="P44" s="107"/>
      <c r="Q44" s="108"/>
      <c r="R44" s="108"/>
      <c r="S44" s="108"/>
      <c r="T44" s="182"/>
      <c r="U44" s="183"/>
      <c r="V44" s="183"/>
      <c r="W44" s="184"/>
      <c r="X44" s="110"/>
      <c r="Y44" s="111"/>
      <c r="Z44" s="111"/>
      <c r="AA44" s="111"/>
      <c r="AB44" s="112"/>
      <c r="AC44" s="114"/>
    </row>
    <row r="45" spans="1:29" s="69" customFormat="1">
      <c r="A45" s="106"/>
      <c r="B45" s="67"/>
      <c r="C45" s="155"/>
      <c r="D45" s="107"/>
      <c r="E45" s="108"/>
      <c r="F45" s="108"/>
      <c r="G45" s="108"/>
      <c r="H45" s="107"/>
      <c r="I45" s="108"/>
      <c r="J45" s="108"/>
      <c r="K45" s="108"/>
      <c r="L45" s="107"/>
      <c r="M45" s="108"/>
      <c r="N45" s="108"/>
      <c r="O45" s="109"/>
      <c r="P45" s="107"/>
      <c r="Q45" s="108"/>
      <c r="R45" s="108"/>
      <c r="S45" s="108"/>
      <c r="T45" s="182"/>
      <c r="U45" s="183"/>
      <c r="V45" s="183"/>
      <c r="W45" s="184"/>
      <c r="X45" s="110"/>
      <c r="Y45" s="111"/>
      <c r="Z45" s="111"/>
      <c r="AA45" s="111"/>
      <c r="AB45" s="112"/>
      <c r="AC45" s="114"/>
    </row>
    <row r="46" spans="1:29" s="69" customFormat="1">
      <c r="A46" s="137" t="s">
        <v>109</v>
      </c>
      <c r="B46" s="115" t="s">
        <v>8</v>
      </c>
      <c r="C46" s="156"/>
      <c r="D46" s="99">
        <v>1</v>
      </c>
      <c r="E46" s="101">
        <v>1</v>
      </c>
      <c r="F46" s="101">
        <v>1</v>
      </c>
      <c r="G46" s="101">
        <v>1</v>
      </c>
      <c r="H46" s="99">
        <v>0</v>
      </c>
      <c r="I46" s="101">
        <v>0</v>
      </c>
      <c r="J46" s="101">
        <v>0</v>
      </c>
      <c r="K46" s="101">
        <v>0</v>
      </c>
      <c r="L46" s="99">
        <v>1</v>
      </c>
      <c r="M46" s="101">
        <v>1</v>
      </c>
      <c r="N46" s="101">
        <v>1</v>
      </c>
      <c r="O46" s="102">
        <v>1</v>
      </c>
      <c r="P46" s="99">
        <v>0</v>
      </c>
      <c r="Q46" s="101">
        <v>0</v>
      </c>
      <c r="R46" s="101">
        <v>0</v>
      </c>
      <c r="S46" s="101">
        <v>0</v>
      </c>
      <c r="T46" s="99"/>
      <c r="U46" s="101"/>
      <c r="V46" s="101"/>
      <c r="W46" s="102"/>
      <c r="X46" s="99"/>
      <c r="Y46" s="101"/>
      <c r="Z46" s="101"/>
      <c r="AA46" s="101"/>
      <c r="AB46" s="102"/>
      <c r="AC46" s="116" t="s">
        <v>22</v>
      </c>
    </row>
    <row r="47" spans="1:29" s="69" customFormat="1">
      <c r="A47" s="138" t="s">
        <v>110</v>
      </c>
      <c r="B47" s="115" t="s">
        <v>4</v>
      </c>
      <c r="C47" s="156"/>
      <c r="D47" s="99">
        <f>D$29*D46</f>
        <v>1.5</v>
      </c>
      <c r="E47" s="101">
        <f>E$29*E46</f>
        <v>1.5</v>
      </c>
      <c r="F47" s="101">
        <f t="shared" ref="F47:K47" si="18">F$29*F46</f>
        <v>1.5</v>
      </c>
      <c r="G47" s="101">
        <f t="shared" si="18"/>
        <v>1.5</v>
      </c>
      <c r="H47" s="99">
        <f t="shared" si="18"/>
        <v>0</v>
      </c>
      <c r="I47" s="101">
        <f t="shared" si="18"/>
        <v>0</v>
      </c>
      <c r="J47" s="101">
        <f t="shared" si="18"/>
        <v>0</v>
      </c>
      <c r="K47" s="101">
        <f t="shared" si="18"/>
        <v>0</v>
      </c>
      <c r="L47" s="99">
        <f>L$31*L46</f>
        <v>0.8</v>
      </c>
      <c r="M47" s="101">
        <f t="shared" ref="M47:O47" si="19">M$31*M46</f>
        <v>0.8</v>
      </c>
      <c r="N47" s="101">
        <f t="shared" si="19"/>
        <v>0.8</v>
      </c>
      <c r="O47" s="102">
        <f t="shared" si="19"/>
        <v>0.8</v>
      </c>
      <c r="P47" s="179">
        <f>P$31*P46</f>
        <v>0</v>
      </c>
      <c r="Q47" s="180">
        <f t="shared" ref="Q47:S47" si="20">Q$31*Q46</f>
        <v>0</v>
      </c>
      <c r="R47" s="180">
        <f t="shared" si="20"/>
        <v>0</v>
      </c>
      <c r="S47" s="180">
        <f t="shared" si="20"/>
        <v>0</v>
      </c>
      <c r="T47" s="99"/>
      <c r="U47" s="101"/>
      <c r="V47" s="101"/>
      <c r="W47" s="102"/>
      <c r="X47" s="103">
        <f>SQRT(SUMSQ(D47,L47,P47))</f>
        <v>1.7</v>
      </c>
      <c r="Y47" s="104">
        <f>SQRT(SUMSQ(E47,M47,Q47))</f>
        <v>1.7</v>
      </c>
      <c r="Z47" s="104">
        <f>SQRT(SUMSQ(F47,N47,R47))</f>
        <v>1.7</v>
      </c>
      <c r="AA47" s="104">
        <f>SQRT(SUMSQ(G47,O47,S47))</f>
        <v>1.7</v>
      </c>
      <c r="AB47" s="105"/>
      <c r="AC47" s="133" t="s">
        <v>113</v>
      </c>
    </row>
    <row r="48" spans="1:29" s="69" customFormat="1">
      <c r="A48" s="106"/>
      <c r="B48" s="67"/>
      <c r="C48" s="155"/>
      <c r="D48" s="107"/>
      <c r="E48" s="108"/>
      <c r="F48" s="108"/>
      <c r="G48" s="108"/>
      <c r="H48" s="107"/>
      <c r="I48" s="108"/>
      <c r="J48" s="108"/>
      <c r="K48" s="108"/>
      <c r="L48" s="107"/>
      <c r="M48" s="108"/>
      <c r="N48" s="108"/>
      <c r="O48" s="109"/>
      <c r="P48" s="107"/>
      <c r="Q48" s="108"/>
      <c r="R48" s="108"/>
      <c r="S48" s="108"/>
      <c r="T48" s="182"/>
      <c r="U48" s="183"/>
      <c r="V48" s="183"/>
      <c r="W48" s="184"/>
      <c r="X48" s="110"/>
      <c r="Y48" s="111"/>
      <c r="Z48" s="111"/>
      <c r="AA48" s="111"/>
      <c r="AB48" s="112"/>
      <c r="AC48" s="117"/>
    </row>
    <row r="49" spans="1:29" s="69" customFormat="1">
      <c r="A49" s="2"/>
      <c r="B49" s="67"/>
      <c r="C49" s="155"/>
      <c r="D49" s="107"/>
      <c r="E49" s="108"/>
      <c r="F49" s="108"/>
      <c r="G49" s="108"/>
      <c r="H49" s="107"/>
      <c r="I49" s="108"/>
      <c r="J49" s="108"/>
      <c r="K49" s="108"/>
      <c r="L49" s="107"/>
      <c r="M49" s="108"/>
      <c r="N49" s="108"/>
      <c r="O49" s="109"/>
      <c r="P49" s="107"/>
      <c r="Q49" s="108"/>
      <c r="R49" s="108"/>
      <c r="S49" s="108"/>
      <c r="T49" s="182"/>
      <c r="U49" s="183"/>
      <c r="V49" s="183"/>
      <c r="W49" s="184"/>
      <c r="X49" s="107"/>
      <c r="Y49" s="108"/>
      <c r="Z49" s="108"/>
      <c r="AA49" s="108"/>
      <c r="AB49" s="109"/>
      <c r="AC49" s="117"/>
    </row>
    <row r="50" spans="1:29" s="69" customFormat="1">
      <c r="A50" s="137" t="s">
        <v>111</v>
      </c>
      <c r="B50" s="115" t="s">
        <v>8</v>
      </c>
      <c r="C50" s="156"/>
      <c r="D50" s="101">
        <v>0</v>
      </c>
      <c r="E50" s="101">
        <v>0</v>
      </c>
      <c r="F50" s="101">
        <v>0</v>
      </c>
      <c r="G50" s="101">
        <v>0</v>
      </c>
      <c r="H50" s="99">
        <v>1</v>
      </c>
      <c r="I50" s="101">
        <v>1</v>
      </c>
      <c r="J50" s="101">
        <v>1</v>
      </c>
      <c r="K50" s="101">
        <v>1</v>
      </c>
      <c r="L50" s="99">
        <v>0</v>
      </c>
      <c r="M50" s="101">
        <v>0</v>
      </c>
      <c r="N50" s="101">
        <v>0</v>
      </c>
      <c r="O50" s="102">
        <v>0</v>
      </c>
      <c r="P50" s="99">
        <v>1</v>
      </c>
      <c r="Q50" s="101">
        <v>1</v>
      </c>
      <c r="R50" s="101">
        <v>1</v>
      </c>
      <c r="S50" s="101">
        <v>1</v>
      </c>
      <c r="T50" s="99"/>
      <c r="U50" s="101"/>
      <c r="V50" s="101"/>
      <c r="W50" s="102"/>
      <c r="X50" s="99"/>
      <c r="Y50" s="101"/>
      <c r="Z50" s="101"/>
      <c r="AA50" s="101"/>
      <c r="AB50" s="102"/>
      <c r="AC50" s="116" t="s">
        <v>22</v>
      </c>
    </row>
    <row r="51" spans="1:29" s="69" customFormat="1">
      <c r="A51" s="138" t="s">
        <v>112</v>
      </c>
      <c r="B51" s="115" t="s">
        <v>4</v>
      </c>
      <c r="C51" s="156"/>
      <c r="D51" s="99">
        <f>D$29*D50</f>
        <v>0</v>
      </c>
      <c r="E51" s="101">
        <f>E$29*E50</f>
        <v>0</v>
      </c>
      <c r="F51" s="101">
        <f t="shared" ref="F51:K51" si="21">F$29*F50</f>
        <v>0</v>
      </c>
      <c r="G51" s="101">
        <f t="shared" si="21"/>
        <v>0</v>
      </c>
      <c r="H51" s="99">
        <f t="shared" si="21"/>
        <v>1.5</v>
      </c>
      <c r="I51" s="101">
        <f t="shared" si="21"/>
        <v>1.5</v>
      </c>
      <c r="J51" s="101">
        <f t="shared" si="21"/>
        <v>1.5</v>
      </c>
      <c r="K51" s="101">
        <f t="shared" si="21"/>
        <v>1.5</v>
      </c>
      <c r="L51" s="179">
        <f>L$31*L50</f>
        <v>0</v>
      </c>
      <c r="M51" s="180">
        <f t="shared" ref="M51:O51" si="22">M$31*M50</f>
        <v>0</v>
      </c>
      <c r="N51" s="180">
        <f t="shared" si="22"/>
        <v>0</v>
      </c>
      <c r="O51" s="181">
        <f t="shared" si="22"/>
        <v>0</v>
      </c>
      <c r="P51" s="99">
        <f>P$31*P50</f>
        <v>0.8</v>
      </c>
      <c r="Q51" s="101">
        <f t="shared" ref="Q51:S51" si="23">Q$31*Q50</f>
        <v>0.8</v>
      </c>
      <c r="R51" s="101">
        <f t="shared" si="23"/>
        <v>0.8</v>
      </c>
      <c r="S51" s="101">
        <f t="shared" si="23"/>
        <v>0.8</v>
      </c>
      <c r="T51" s="99"/>
      <c r="U51" s="101"/>
      <c r="V51" s="101"/>
      <c r="W51" s="102"/>
      <c r="X51" s="103">
        <f>SQRT(SUMSQ(H51,P51))</f>
        <v>1.7</v>
      </c>
      <c r="Y51" s="104">
        <f>SQRT(SUMSQ(I51,Q51))</f>
        <v>1.7</v>
      </c>
      <c r="Z51" s="104">
        <f>SQRT(SUMSQ(J51,R51))</f>
        <v>1.7</v>
      </c>
      <c r="AA51" s="104">
        <f>SQRT(SUMSQ(K51,S51))</f>
        <v>1.7</v>
      </c>
      <c r="AB51" s="105"/>
      <c r="AC51" s="133" t="s">
        <v>113</v>
      </c>
    </row>
    <row r="52" spans="1:29" s="69" customFormat="1">
      <c r="A52" s="139"/>
      <c r="B52" s="86"/>
      <c r="C52" s="157"/>
      <c r="D52" s="75"/>
      <c r="H52" s="75"/>
      <c r="L52" s="75"/>
      <c r="O52" s="86"/>
      <c r="P52" s="75"/>
      <c r="T52" s="75"/>
      <c r="W52" s="86"/>
      <c r="X52" s="75"/>
      <c r="AB52" s="86"/>
      <c r="AC52" s="113"/>
    </row>
    <row r="53" spans="1:29" s="69" customFormat="1">
      <c r="A53" s="139"/>
      <c r="B53" s="86"/>
      <c r="C53" s="157"/>
      <c r="D53" s="75"/>
      <c r="H53" s="75"/>
      <c r="L53" s="75"/>
      <c r="O53" s="86"/>
      <c r="P53" s="75"/>
      <c r="T53" s="75"/>
      <c r="W53" s="86"/>
      <c r="X53" s="75"/>
      <c r="AB53" s="86"/>
      <c r="AC53" s="113"/>
    </row>
    <row r="54" spans="1:29" s="69" customFormat="1">
      <c r="A54" s="137" t="s">
        <v>62</v>
      </c>
      <c r="B54" s="115" t="s">
        <v>8</v>
      </c>
      <c r="C54" s="156"/>
      <c r="D54" s="99">
        <v>1</v>
      </c>
      <c r="E54" s="101">
        <v>1</v>
      </c>
      <c r="F54" s="101">
        <v>1</v>
      </c>
      <c r="G54" s="101">
        <v>1</v>
      </c>
      <c r="H54" s="179">
        <v>0</v>
      </c>
      <c r="I54" s="180">
        <v>0</v>
      </c>
      <c r="J54" s="180">
        <v>0</v>
      </c>
      <c r="K54" s="180">
        <v>0</v>
      </c>
      <c r="L54" s="99">
        <f>L17/(D17+L17)</f>
        <v>0.40060320329074439</v>
      </c>
      <c r="M54" s="101">
        <f>M17/(E17+M17)</f>
        <v>0.99009900990099009</v>
      </c>
      <c r="N54" s="101">
        <f>N17/(F17+N17)</f>
        <v>0.28474724895080072</v>
      </c>
      <c r="O54" s="102">
        <f>O17/(G17+O17)</f>
        <v>0.284747248950802</v>
      </c>
      <c r="P54" s="99">
        <v>0</v>
      </c>
      <c r="Q54" s="101">
        <v>0</v>
      </c>
      <c r="R54" s="101">
        <v>0</v>
      </c>
      <c r="S54" s="101">
        <v>0</v>
      </c>
      <c r="T54" s="99"/>
      <c r="U54" s="101"/>
      <c r="V54" s="101"/>
      <c r="W54" s="102"/>
      <c r="X54" s="99"/>
      <c r="Y54" s="101"/>
      <c r="Z54" s="101"/>
      <c r="AA54" s="101"/>
      <c r="AB54" s="102"/>
      <c r="AC54" s="116" t="s">
        <v>21</v>
      </c>
    </row>
    <row r="55" spans="1:29" s="69" customFormat="1">
      <c r="A55" s="138" t="s">
        <v>63</v>
      </c>
      <c r="B55" s="115" t="s">
        <v>4</v>
      </c>
      <c r="C55" s="156"/>
      <c r="D55" s="99">
        <f t="shared" ref="D55:K55" si="24">D$28*D54</f>
        <v>1.5</v>
      </c>
      <c r="E55" s="101">
        <f t="shared" si="24"/>
        <v>1.5</v>
      </c>
      <c r="F55" s="101">
        <f t="shared" si="24"/>
        <v>1.5</v>
      </c>
      <c r="G55" s="101">
        <f t="shared" si="24"/>
        <v>1.5</v>
      </c>
      <c r="H55" s="179">
        <f t="shared" si="24"/>
        <v>0</v>
      </c>
      <c r="I55" s="180">
        <f t="shared" si="24"/>
        <v>0</v>
      </c>
      <c r="J55" s="180">
        <f t="shared" si="24"/>
        <v>0</v>
      </c>
      <c r="K55" s="180">
        <f t="shared" si="24"/>
        <v>0</v>
      </c>
      <c r="L55" s="99">
        <f>L$30*L54</f>
        <v>0.12018096098722331</v>
      </c>
      <c r="M55" s="101">
        <f t="shared" ref="M55:S55" si="25">M$30*M54</f>
        <v>0.29702970297029702</v>
      </c>
      <c r="N55" s="101">
        <f t="shared" si="25"/>
        <v>8.5424174685240217E-2</v>
      </c>
      <c r="O55" s="102">
        <f t="shared" si="25"/>
        <v>8.5424174685240592E-2</v>
      </c>
      <c r="P55" s="99">
        <f t="shared" si="25"/>
        <v>0</v>
      </c>
      <c r="Q55" s="101">
        <f t="shared" si="25"/>
        <v>0</v>
      </c>
      <c r="R55" s="101">
        <f t="shared" si="25"/>
        <v>0</v>
      </c>
      <c r="S55" s="101">
        <f t="shared" si="25"/>
        <v>0</v>
      </c>
      <c r="T55" s="99"/>
      <c r="U55" s="101"/>
      <c r="V55" s="101"/>
      <c r="W55" s="102"/>
      <c r="X55" s="103">
        <f>SQRT(SUMSQ(D55,L55,P55))</f>
        <v>1.5048067860638497</v>
      </c>
      <c r="Y55" s="104">
        <f>SQRT(SUMSQ(E55,M55,Q55))</f>
        <v>1.5291261048215163</v>
      </c>
      <c r="Z55" s="104">
        <f>SQRT(SUMSQ(F55,N55,R55))</f>
        <v>1.502430460826941</v>
      </c>
      <c r="AA55" s="104">
        <f>SQRT(SUMSQ(G55,O55,S55))</f>
        <v>1.502430460826941</v>
      </c>
      <c r="AB55" s="105"/>
      <c r="AC55" s="117" t="s">
        <v>37</v>
      </c>
    </row>
    <row r="56" spans="1:29" s="69" customFormat="1">
      <c r="A56" s="106"/>
      <c r="B56" s="67"/>
      <c r="C56" s="155"/>
      <c r="D56" s="107"/>
      <c r="E56" s="108"/>
      <c r="F56" s="108"/>
      <c r="G56" s="108"/>
      <c r="H56" s="107"/>
      <c r="I56" s="108"/>
      <c r="J56" s="108"/>
      <c r="K56" s="108"/>
      <c r="L56" s="107"/>
      <c r="M56" s="108"/>
      <c r="N56" s="108"/>
      <c r="O56" s="109"/>
      <c r="P56" s="107"/>
      <c r="Q56" s="108"/>
      <c r="R56" s="108"/>
      <c r="S56" s="108"/>
      <c r="T56" s="107"/>
      <c r="U56" s="108"/>
      <c r="V56" s="108"/>
      <c r="W56" s="109"/>
      <c r="X56" s="110"/>
      <c r="Y56" s="111"/>
      <c r="Z56" s="111"/>
      <c r="AA56" s="111"/>
      <c r="AB56" s="112"/>
      <c r="AC56" s="117"/>
    </row>
    <row r="57" spans="1:29" s="69" customFormat="1">
      <c r="A57" s="139"/>
      <c r="B57" s="86"/>
      <c r="C57" s="157"/>
      <c r="D57" s="75"/>
      <c r="H57" s="75"/>
      <c r="L57" s="75"/>
      <c r="O57" s="86"/>
      <c r="P57" s="75"/>
      <c r="T57" s="75"/>
      <c r="W57" s="86"/>
      <c r="X57" s="75"/>
      <c r="AB57" s="86"/>
      <c r="AC57" s="113"/>
    </row>
    <row r="58" spans="1:29" s="69" customFormat="1">
      <c r="A58" s="137" t="s">
        <v>64</v>
      </c>
      <c r="B58" s="115" t="s">
        <v>8</v>
      </c>
      <c r="C58" s="156"/>
      <c r="D58" s="179">
        <v>0</v>
      </c>
      <c r="E58" s="180">
        <v>0</v>
      </c>
      <c r="F58" s="180">
        <v>0</v>
      </c>
      <c r="G58" s="180">
        <v>0</v>
      </c>
      <c r="H58" s="99">
        <v>1</v>
      </c>
      <c r="I58" s="101">
        <v>1</v>
      </c>
      <c r="J58" s="101">
        <v>1</v>
      </c>
      <c r="K58" s="101">
        <v>1</v>
      </c>
      <c r="L58" s="99">
        <v>0</v>
      </c>
      <c r="M58" s="101">
        <v>0</v>
      </c>
      <c r="N58" s="101">
        <v>0</v>
      </c>
      <c r="O58" s="102">
        <v>0</v>
      </c>
      <c r="P58" s="99">
        <f>P17/(D17+P17)</f>
        <v>0.40060320329074439</v>
      </c>
      <c r="Q58" s="101">
        <f>Q17/(E17+Q17)</f>
        <v>0.99009900990099009</v>
      </c>
      <c r="R58" s="101">
        <f>R17/(F17+R17)</f>
        <v>0.5</v>
      </c>
      <c r="S58" s="101">
        <f>S17/(G17+S17)</f>
        <v>0.3338605754168778</v>
      </c>
      <c r="T58" s="99"/>
      <c r="U58" s="101"/>
      <c r="V58" s="101"/>
      <c r="W58" s="102"/>
      <c r="X58" s="99"/>
      <c r="Y58" s="101"/>
      <c r="Z58" s="101"/>
      <c r="AA58" s="101"/>
      <c r="AB58" s="102"/>
      <c r="AC58" s="116" t="s">
        <v>21</v>
      </c>
    </row>
    <row r="59" spans="1:29" s="69" customFormat="1">
      <c r="A59" s="138" t="s">
        <v>65</v>
      </c>
      <c r="B59" s="115" t="s">
        <v>4</v>
      </c>
      <c r="C59" s="156"/>
      <c r="D59" s="179">
        <f>D$28*D58</f>
        <v>0</v>
      </c>
      <c r="E59" s="180">
        <f t="shared" ref="E59:K59" si="26">E$28*E58</f>
        <v>0</v>
      </c>
      <c r="F59" s="180">
        <f t="shared" si="26"/>
        <v>0</v>
      </c>
      <c r="G59" s="180">
        <f t="shared" si="26"/>
        <v>0</v>
      </c>
      <c r="H59" s="99">
        <f t="shared" si="26"/>
        <v>1.5</v>
      </c>
      <c r="I59" s="101">
        <f t="shared" si="26"/>
        <v>1.5</v>
      </c>
      <c r="J59" s="101">
        <f t="shared" si="26"/>
        <v>1.5</v>
      </c>
      <c r="K59" s="101">
        <f t="shared" si="26"/>
        <v>1.5</v>
      </c>
      <c r="L59" s="99">
        <f t="shared" ref="L59:S59" si="27">L$30*L58</f>
        <v>0</v>
      </c>
      <c r="M59" s="101">
        <f t="shared" si="27"/>
        <v>0</v>
      </c>
      <c r="N59" s="101">
        <f t="shared" si="27"/>
        <v>0</v>
      </c>
      <c r="O59" s="102">
        <f t="shared" si="27"/>
        <v>0</v>
      </c>
      <c r="P59" s="99">
        <f t="shared" si="27"/>
        <v>0.12018096098722331</v>
      </c>
      <c r="Q59" s="101">
        <f t="shared" si="27"/>
        <v>0.29702970297029702</v>
      </c>
      <c r="R59" s="101">
        <f t="shared" si="27"/>
        <v>0.15</v>
      </c>
      <c r="S59" s="101">
        <f t="shared" si="27"/>
        <v>0.10015817262506334</v>
      </c>
      <c r="T59" s="99"/>
      <c r="U59" s="101"/>
      <c r="V59" s="101"/>
      <c r="W59" s="102"/>
      <c r="X59" s="103">
        <f>SQRT(SUMSQ(D59,L59,P59,H59))</f>
        <v>1.5048067860638497</v>
      </c>
      <c r="Y59" s="104">
        <f>SQRT(SUMSQ(E59,M59,Q59,I59))</f>
        <v>1.5291261048215163</v>
      </c>
      <c r="Z59" s="104">
        <f>SQRT(SUMSQ(F59,N59,R59,J59))</f>
        <v>1.5074813431681335</v>
      </c>
      <c r="AA59" s="104">
        <f>SQRT(SUMSQ(G59,O59,S59,K59))</f>
        <v>1.5033401676079807</v>
      </c>
      <c r="AB59" s="105"/>
      <c r="AC59" s="117" t="s">
        <v>37</v>
      </c>
    </row>
    <row r="60" spans="1:29" s="69" customFormat="1">
      <c r="A60" s="106"/>
      <c r="B60" s="67"/>
      <c r="C60" s="155"/>
      <c r="D60" s="107"/>
      <c r="E60" s="108"/>
      <c r="F60" s="108"/>
      <c r="G60" s="108"/>
      <c r="H60" s="107"/>
      <c r="I60" s="108"/>
      <c r="J60" s="108"/>
      <c r="K60" s="108"/>
      <c r="L60" s="107"/>
      <c r="M60" s="108"/>
      <c r="N60" s="108"/>
      <c r="O60" s="109"/>
      <c r="P60" s="107"/>
      <c r="Q60" s="108"/>
      <c r="R60" s="108"/>
      <c r="S60" s="108"/>
      <c r="T60" s="107"/>
      <c r="U60" s="108"/>
      <c r="V60" s="108"/>
      <c r="W60" s="109"/>
      <c r="X60" s="110"/>
      <c r="Y60" s="111"/>
      <c r="Z60" s="111"/>
      <c r="AA60" s="111"/>
      <c r="AB60" s="112"/>
      <c r="AC60" s="117"/>
    </row>
    <row r="61" spans="1:29" s="20" customFormat="1">
      <c r="A61" s="106"/>
      <c r="B61" s="240"/>
      <c r="C61" s="241"/>
      <c r="D61" s="242"/>
      <c r="E61" s="243"/>
      <c r="F61" s="243"/>
      <c r="G61" s="243"/>
      <c r="H61" s="242"/>
      <c r="I61" s="243"/>
      <c r="J61" s="243"/>
      <c r="K61" s="244"/>
      <c r="L61" s="183"/>
      <c r="M61" s="183"/>
      <c r="N61" s="183"/>
      <c r="O61" s="184"/>
      <c r="P61" s="182"/>
      <c r="Q61" s="183"/>
      <c r="R61" s="183"/>
      <c r="S61" s="184"/>
      <c r="T61" s="243"/>
      <c r="U61" s="243"/>
      <c r="V61" s="243"/>
      <c r="W61" s="243"/>
      <c r="X61" s="242"/>
      <c r="Y61" s="243"/>
      <c r="Z61" s="243"/>
      <c r="AA61" s="243"/>
      <c r="AB61" s="244"/>
      <c r="AC61" s="116"/>
    </row>
    <row r="62" spans="1:29" s="20" customFormat="1">
      <c r="A62" s="137" t="s">
        <v>157</v>
      </c>
      <c r="B62" s="202" t="s">
        <v>8</v>
      </c>
      <c r="C62" s="203"/>
      <c r="D62" s="204">
        <v>1</v>
      </c>
      <c r="E62" s="205">
        <v>1</v>
      </c>
      <c r="F62" s="205">
        <v>1</v>
      </c>
      <c r="G62" s="205">
        <v>1</v>
      </c>
      <c r="H62" s="204">
        <v>1</v>
      </c>
      <c r="I62" s="205">
        <v>1</v>
      </c>
      <c r="J62" s="205">
        <v>1</v>
      </c>
      <c r="K62" s="206">
        <v>1</v>
      </c>
      <c r="L62" s="205">
        <v>1</v>
      </c>
      <c r="M62" s="205">
        <v>1</v>
      </c>
      <c r="N62" s="205">
        <v>1</v>
      </c>
      <c r="O62" s="206">
        <v>1</v>
      </c>
      <c r="P62" s="204">
        <v>1</v>
      </c>
      <c r="Q62" s="205">
        <v>1</v>
      </c>
      <c r="R62" s="205">
        <v>1</v>
      </c>
      <c r="S62" s="206">
        <v>1</v>
      </c>
      <c r="T62" s="205"/>
      <c r="U62" s="205"/>
      <c r="V62" s="205"/>
      <c r="W62" s="206"/>
      <c r="X62" s="204"/>
      <c r="Y62" s="205"/>
      <c r="Z62" s="205"/>
      <c r="AA62" s="205"/>
      <c r="AB62" s="206"/>
      <c r="AC62" s="116" t="s">
        <v>21</v>
      </c>
    </row>
    <row r="63" spans="1:29" s="20" customFormat="1">
      <c r="A63" s="138" t="s">
        <v>158</v>
      </c>
      <c r="B63" s="202" t="s">
        <v>4</v>
      </c>
      <c r="C63" s="203"/>
      <c r="D63" s="204">
        <f t="shared" ref="D63:K63" si="28">D$29*D62</f>
        <v>1.5</v>
      </c>
      <c r="E63" s="205">
        <f t="shared" si="28"/>
        <v>1.5</v>
      </c>
      <c r="F63" s="205">
        <f t="shared" si="28"/>
        <v>1.5</v>
      </c>
      <c r="G63" s="205">
        <f t="shared" si="28"/>
        <v>1.5</v>
      </c>
      <c r="H63" s="204">
        <f t="shared" si="28"/>
        <v>1.5</v>
      </c>
      <c r="I63" s="205">
        <f t="shared" si="28"/>
        <v>1.5</v>
      </c>
      <c r="J63" s="205">
        <f t="shared" si="28"/>
        <v>1.5</v>
      </c>
      <c r="K63" s="206">
        <f t="shared" si="28"/>
        <v>1.5</v>
      </c>
      <c r="L63" s="205">
        <f t="shared" ref="L63:S63" si="29">L$31*L62</f>
        <v>0.8</v>
      </c>
      <c r="M63" s="205">
        <f t="shared" si="29"/>
        <v>0.8</v>
      </c>
      <c r="N63" s="205">
        <f t="shared" si="29"/>
        <v>0.8</v>
      </c>
      <c r="O63" s="206">
        <f t="shared" si="29"/>
        <v>0.8</v>
      </c>
      <c r="P63" s="204">
        <f t="shared" si="29"/>
        <v>0.8</v>
      </c>
      <c r="Q63" s="205">
        <f t="shared" si="29"/>
        <v>0.8</v>
      </c>
      <c r="R63" s="205">
        <f t="shared" si="29"/>
        <v>0.8</v>
      </c>
      <c r="S63" s="206">
        <f t="shared" si="29"/>
        <v>0.8</v>
      </c>
      <c r="T63" s="205"/>
      <c r="U63" s="205"/>
      <c r="V63" s="205"/>
      <c r="W63" s="206"/>
      <c r="X63" s="246">
        <f>SQRT(SUMSQ(D63,L63,P63,H63))</f>
        <v>2.4041630560342617</v>
      </c>
      <c r="Y63" s="247">
        <f>SQRT(SUMSQ(E63,M63,Q63,I63))</f>
        <v>2.4041630560342617</v>
      </c>
      <c r="Z63" s="247">
        <f>SQRT(SUMSQ(F63,N63,R63,J63))</f>
        <v>2.4041630560342617</v>
      </c>
      <c r="AA63" s="247">
        <f>SQRT(SUMSQ(G63,O63,S63,K63))</f>
        <v>2.4041630560342617</v>
      </c>
      <c r="AB63" s="105"/>
      <c r="AC63" s="133" t="s">
        <v>161</v>
      </c>
    </row>
    <row r="64" spans="1:29" s="20" customFormat="1">
      <c r="A64" s="106"/>
      <c r="B64" s="193"/>
      <c r="C64" s="245"/>
      <c r="D64" s="182"/>
      <c r="E64" s="183"/>
      <c r="F64" s="183"/>
      <c r="G64" s="183"/>
      <c r="H64" s="182"/>
      <c r="I64" s="183"/>
      <c r="J64" s="183"/>
      <c r="K64" s="248"/>
      <c r="L64" s="183"/>
      <c r="M64" s="183"/>
      <c r="N64" s="183"/>
      <c r="O64" s="184"/>
      <c r="P64" s="182"/>
      <c r="Q64" s="183"/>
      <c r="R64" s="183"/>
      <c r="S64" s="184"/>
      <c r="T64" s="183"/>
      <c r="U64" s="183"/>
      <c r="V64" s="183"/>
      <c r="W64" s="183"/>
      <c r="X64" s="110"/>
      <c r="Y64" s="111"/>
      <c r="Z64" s="111"/>
      <c r="AA64" s="111"/>
      <c r="AB64" s="112"/>
      <c r="AC64" s="117"/>
    </row>
    <row r="65" spans="1:29" s="20" customFormat="1">
      <c r="A65" s="106"/>
      <c r="B65" s="240"/>
      <c r="C65" s="241"/>
      <c r="D65" s="242"/>
      <c r="E65" s="243"/>
      <c r="F65" s="243"/>
      <c r="G65" s="243"/>
      <c r="H65" s="242"/>
      <c r="I65" s="243"/>
      <c r="J65" s="243"/>
      <c r="K65" s="248"/>
      <c r="L65" s="183"/>
      <c r="M65" s="183"/>
      <c r="N65" s="183"/>
      <c r="O65" s="184"/>
      <c r="P65" s="182"/>
      <c r="Q65" s="183"/>
      <c r="R65" s="183"/>
      <c r="S65" s="184"/>
      <c r="T65" s="243"/>
      <c r="U65" s="243"/>
      <c r="V65" s="243"/>
      <c r="W65" s="243"/>
      <c r="X65" s="242"/>
      <c r="Y65" s="243"/>
      <c r="Z65" s="243"/>
      <c r="AA65" s="243"/>
      <c r="AB65" s="244"/>
      <c r="AC65" s="116"/>
    </row>
    <row r="66" spans="1:29" s="20" customFormat="1">
      <c r="A66" s="137" t="s">
        <v>159</v>
      </c>
      <c r="B66" s="202" t="s">
        <v>8</v>
      </c>
      <c r="C66" s="203"/>
      <c r="D66" s="204">
        <v>1</v>
      </c>
      <c r="E66" s="205">
        <v>1</v>
      </c>
      <c r="F66" s="205">
        <v>1</v>
      </c>
      <c r="G66" s="205">
        <v>1</v>
      </c>
      <c r="H66" s="204">
        <v>1</v>
      </c>
      <c r="I66" s="205">
        <v>1</v>
      </c>
      <c r="J66" s="205">
        <v>1</v>
      </c>
      <c r="K66" s="206">
        <v>1</v>
      </c>
      <c r="L66" s="205">
        <f>L17/(D17+L17)</f>
        <v>0.40060320329074439</v>
      </c>
      <c r="M66" s="205">
        <f>M17/(E17+M17)</f>
        <v>0.99009900990099009</v>
      </c>
      <c r="N66" s="205">
        <f>N17/(F17+N17)</f>
        <v>0.28474724895080072</v>
      </c>
      <c r="O66" s="205">
        <f>O17/(G17+O17)</f>
        <v>0.284747248950802</v>
      </c>
      <c r="P66" s="204">
        <f>P17/(D17+P17)</f>
        <v>0.40060320329074439</v>
      </c>
      <c r="Q66" s="205">
        <f>Q17/(E17+Q17)</f>
        <v>0.99009900990099009</v>
      </c>
      <c r="R66" s="205">
        <f>R17/(F17+R17)</f>
        <v>0.5</v>
      </c>
      <c r="S66" s="206">
        <f>S17/(G17+S17)</f>
        <v>0.3338605754168778</v>
      </c>
      <c r="T66" s="205"/>
      <c r="U66" s="205"/>
      <c r="V66" s="205"/>
      <c r="W66" s="206"/>
      <c r="X66" s="204"/>
      <c r="Y66" s="205"/>
      <c r="Z66" s="205"/>
      <c r="AA66" s="205"/>
      <c r="AB66" s="206"/>
      <c r="AC66" s="116" t="s">
        <v>21</v>
      </c>
    </row>
    <row r="67" spans="1:29" s="20" customFormat="1">
      <c r="A67" s="138" t="s">
        <v>160</v>
      </c>
      <c r="B67" s="202" t="s">
        <v>4</v>
      </c>
      <c r="C67" s="203"/>
      <c r="D67" s="204">
        <f t="shared" ref="D67:J67" si="30">D$29*D66</f>
        <v>1.5</v>
      </c>
      <c r="E67" s="205">
        <f t="shared" si="30"/>
        <v>1.5</v>
      </c>
      <c r="F67" s="205">
        <f t="shared" si="30"/>
        <v>1.5</v>
      </c>
      <c r="G67" s="205">
        <f t="shared" si="30"/>
        <v>1.5</v>
      </c>
      <c r="H67" s="204">
        <f t="shared" si="30"/>
        <v>1.5</v>
      </c>
      <c r="I67" s="205">
        <f t="shared" si="30"/>
        <v>1.5</v>
      </c>
      <c r="J67" s="205">
        <f t="shared" si="30"/>
        <v>1.5</v>
      </c>
      <c r="K67" s="206">
        <f>K$29*K66</f>
        <v>1.5</v>
      </c>
      <c r="L67" s="205">
        <f t="shared" ref="L67:S67" si="31">L$30*L66</f>
        <v>0.12018096098722331</v>
      </c>
      <c r="M67" s="205">
        <f t="shared" si="31"/>
        <v>0.29702970297029702</v>
      </c>
      <c r="N67" s="205">
        <f t="shared" si="31"/>
        <v>8.5424174685240217E-2</v>
      </c>
      <c r="O67" s="206">
        <f t="shared" si="31"/>
        <v>8.5424174685240592E-2</v>
      </c>
      <c r="P67" s="204">
        <f t="shared" si="31"/>
        <v>0.12018096098722331</v>
      </c>
      <c r="Q67" s="205">
        <f t="shared" si="31"/>
        <v>0.29702970297029702</v>
      </c>
      <c r="R67" s="205">
        <f t="shared" si="31"/>
        <v>0.15</v>
      </c>
      <c r="S67" s="206">
        <f t="shared" si="31"/>
        <v>0.10015817262506334</v>
      </c>
      <c r="T67" s="205"/>
      <c r="U67" s="205"/>
      <c r="V67" s="205"/>
      <c r="W67" s="206"/>
      <c r="X67" s="246">
        <f>SQRT(SUMSQ(D67,L67,P67,H67))</f>
        <v>2.1281181656025647</v>
      </c>
      <c r="Y67" s="247">
        <f>SQRT(SUMSQ(E67,M67,Q67,I67))</f>
        <v>2.1625108760173313</v>
      </c>
      <c r="Z67" s="247">
        <f>SQRT(SUMSQ(F67,N67,R67,J67))</f>
        <v>2.1283320440243001</v>
      </c>
      <c r="AA67" s="247">
        <f>SQRT(SUMSQ(G67,O67,S67,K67))</f>
        <v>2.1254008914000782</v>
      </c>
      <c r="AB67" s="105"/>
      <c r="AC67" s="133" t="s">
        <v>162</v>
      </c>
    </row>
    <row r="68" spans="1:29" s="20" customFormat="1">
      <c r="A68" s="106"/>
      <c r="B68" s="193"/>
      <c r="C68" s="245"/>
      <c r="D68" s="182"/>
      <c r="E68" s="183"/>
      <c r="F68" s="183"/>
      <c r="G68" s="183"/>
      <c r="H68" s="182"/>
      <c r="I68" s="183"/>
      <c r="J68" s="183"/>
      <c r="K68" s="248"/>
      <c r="L68" s="183"/>
      <c r="M68" s="183"/>
      <c r="N68" s="183"/>
      <c r="O68" s="184"/>
      <c r="P68" s="182"/>
      <c r="Q68" s="183"/>
      <c r="R68" s="183"/>
      <c r="S68" s="184"/>
      <c r="T68" s="183"/>
      <c r="U68" s="183"/>
      <c r="V68" s="183"/>
      <c r="W68" s="183"/>
      <c r="X68" s="110"/>
      <c r="Y68" s="111"/>
      <c r="Z68" s="111"/>
      <c r="AA68" s="111"/>
      <c r="AB68" s="112"/>
      <c r="AC68" s="117"/>
    </row>
    <row r="69" spans="1:29" s="69" customFormat="1">
      <c r="A69" s="106"/>
      <c r="B69" s="71"/>
      <c r="C69" s="158"/>
      <c r="D69" s="82"/>
      <c r="E69" s="83"/>
      <c r="F69" s="83"/>
      <c r="G69" s="83"/>
      <c r="H69" s="82"/>
      <c r="I69" s="83"/>
      <c r="J69" s="83"/>
      <c r="K69" s="83"/>
      <c r="L69" s="107"/>
      <c r="M69" s="108"/>
      <c r="N69" s="108"/>
      <c r="O69" s="109"/>
      <c r="P69" s="107"/>
      <c r="Q69" s="108"/>
      <c r="R69" s="108"/>
      <c r="S69" s="108"/>
      <c r="T69" s="82"/>
      <c r="U69" s="83"/>
      <c r="V69" s="83"/>
      <c r="W69" s="84"/>
      <c r="X69" s="82"/>
      <c r="Y69" s="83"/>
      <c r="Z69" s="83"/>
      <c r="AA69" s="83"/>
      <c r="AB69" s="84"/>
      <c r="AC69" s="116"/>
    </row>
    <row r="70" spans="1:29" s="69" customFormat="1">
      <c r="A70" s="137" t="s">
        <v>79</v>
      </c>
      <c r="B70" s="115" t="s">
        <v>8</v>
      </c>
      <c r="C70" s="156"/>
      <c r="D70" s="179">
        <v>0</v>
      </c>
      <c r="E70" s="180">
        <v>0</v>
      </c>
      <c r="F70" s="180">
        <v>0</v>
      </c>
      <c r="G70" s="180">
        <v>0</v>
      </c>
      <c r="H70" s="179">
        <v>0</v>
      </c>
      <c r="I70" s="180">
        <v>0</v>
      </c>
      <c r="J70" s="180">
        <v>0</v>
      </c>
      <c r="K70" s="180">
        <v>0</v>
      </c>
      <c r="L70" s="99">
        <v>0</v>
      </c>
      <c r="M70" s="101">
        <v>0</v>
      </c>
      <c r="N70" s="101">
        <v>0</v>
      </c>
      <c r="O70" s="102">
        <v>0</v>
      </c>
      <c r="P70" s="99">
        <v>1</v>
      </c>
      <c r="Q70" s="101">
        <v>1</v>
      </c>
      <c r="R70" s="101">
        <v>1</v>
      </c>
      <c r="S70" s="101">
        <v>1</v>
      </c>
      <c r="T70" s="99"/>
      <c r="U70" s="101"/>
      <c r="V70" s="101"/>
      <c r="W70" s="102"/>
      <c r="X70" s="99"/>
      <c r="Y70" s="101"/>
      <c r="Z70" s="101"/>
      <c r="AA70" s="101"/>
      <c r="AB70" s="102"/>
      <c r="AC70" s="116" t="s">
        <v>21</v>
      </c>
    </row>
    <row r="71" spans="1:29" s="69" customFormat="1">
      <c r="A71" s="138" t="s">
        <v>76</v>
      </c>
      <c r="B71" s="115" t="s">
        <v>4</v>
      </c>
      <c r="C71" s="156"/>
      <c r="D71" s="179">
        <f>D$29*D70</f>
        <v>0</v>
      </c>
      <c r="E71" s="180">
        <f t="shared" ref="E71:K71" si="32">E$29*E70</f>
        <v>0</v>
      </c>
      <c r="F71" s="180">
        <f t="shared" si="32"/>
        <v>0</v>
      </c>
      <c r="G71" s="180">
        <f t="shared" si="32"/>
        <v>0</v>
      </c>
      <c r="H71" s="179">
        <f t="shared" si="32"/>
        <v>0</v>
      </c>
      <c r="I71" s="180">
        <f t="shared" si="32"/>
        <v>0</v>
      </c>
      <c r="J71" s="180">
        <f t="shared" si="32"/>
        <v>0</v>
      </c>
      <c r="K71" s="180">
        <f t="shared" si="32"/>
        <v>0</v>
      </c>
      <c r="L71" s="99">
        <f t="shared" ref="L71:O71" si="33">L$31*L70</f>
        <v>0</v>
      </c>
      <c r="M71" s="101">
        <f t="shared" si="33"/>
        <v>0</v>
      </c>
      <c r="N71" s="101">
        <f t="shared" si="33"/>
        <v>0</v>
      </c>
      <c r="O71" s="102">
        <f t="shared" si="33"/>
        <v>0</v>
      </c>
      <c r="P71" s="99">
        <f>P$31*P70</f>
        <v>0.8</v>
      </c>
      <c r="Q71" s="101">
        <f t="shared" ref="Q71:S71" si="34">Q$31*Q70</f>
        <v>0.8</v>
      </c>
      <c r="R71" s="101">
        <f t="shared" si="34"/>
        <v>0.8</v>
      </c>
      <c r="S71" s="101">
        <f t="shared" si="34"/>
        <v>0.8</v>
      </c>
      <c r="T71" s="99"/>
      <c r="U71" s="101"/>
      <c r="V71" s="101"/>
      <c r="W71" s="102"/>
      <c r="X71" s="103">
        <f>SQRT(SUMSQ(D71,L71,P71,H71))+T71</f>
        <v>0.8</v>
      </c>
      <c r="Y71" s="104">
        <f>SQRT(SUMSQ(E71,M71,Q71,I71))+U71</f>
        <v>0.8</v>
      </c>
      <c r="Z71" s="104">
        <f>SQRT(SUMSQ(F71,N71,R71,J71))+V71</f>
        <v>0.8</v>
      </c>
      <c r="AA71" s="104">
        <f>SQRT(SUMSQ(G71,O71,S71,K71))+W71</f>
        <v>0.8</v>
      </c>
      <c r="AB71" s="105"/>
      <c r="AC71" s="133" t="s">
        <v>80</v>
      </c>
    </row>
    <row r="72" spans="1:29" s="69" customFormat="1">
      <c r="A72" s="106"/>
      <c r="B72" s="67"/>
      <c r="C72" s="155"/>
      <c r="D72" s="107"/>
      <c r="E72" s="108"/>
      <c r="F72" s="108"/>
      <c r="G72" s="108"/>
      <c r="H72" s="107"/>
      <c r="I72" s="108"/>
      <c r="J72" s="108"/>
      <c r="K72" s="108"/>
      <c r="L72" s="107"/>
      <c r="M72" s="108"/>
      <c r="N72" s="108"/>
      <c r="O72" s="109"/>
      <c r="P72" s="107"/>
      <c r="Q72" s="108"/>
      <c r="R72" s="108"/>
      <c r="S72" s="108"/>
      <c r="T72" s="107"/>
      <c r="U72" s="108"/>
      <c r="V72" s="108"/>
      <c r="W72" s="109"/>
      <c r="X72" s="110"/>
      <c r="Y72" s="111"/>
      <c r="Z72" s="111"/>
      <c r="AA72" s="111"/>
      <c r="AB72" s="112"/>
      <c r="AC72" s="117"/>
    </row>
    <row r="73" spans="1:29" s="69" customFormat="1">
      <c r="A73" s="106"/>
      <c r="B73" s="71"/>
      <c r="C73" s="158"/>
      <c r="D73" s="82"/>
      <c r="E73" s="83"/>
      <c r="F73" s="83"/>
      <c r="G73" s="83"/>
      <c r="H73" s="82"/>
      <c r="I73" s="83"/>
      <c r="J73" s="83"/>
      <c r="K73" s="83"/>
      <c r="L73" s="107"/>
      <c r="M73" s="108"/>
      <c r="N73" s="108"/>
      <c r="O73" s="109"/>
      <c r="P73" s="107"/>
      <c r="Q73" s="108"/>
      <c r="R73" s="108"/>
      <c r="S73" s="108"/>
      <c r="T73" s="82"/>
      <c r="U73" s="83"/>
      <c r="V73" s="83"/>
      <c r="W73" s="84"/>
      <c r="X73" s="82"/>
      <c r="Y73" s="83"/>
      <c r="Z73" s="83"/>
      <c r="AA73" s="83"/>
      <c r="AB73" s="84"/>
      <c r="AC73" s="116"/>
    </row>
    <row r="74" spans="1:29" s="69" customFormat="1">
      <c r="A74" s="137" t="s">
        <v>78</v>
      </c>
      <c r="B74" s="115" t="s">
        <v>8</v>
      </c>
      <c r="C74" s="156"/>
      <c r="D74" s="179">
        <v>0</v>
      </c>
      <c r="E74" s="180">
        <v>0</v>
      </c>
      <c r="F74" s="180">
        <v>0</v>
      </c>
      <c r="G74" s="180">
        <v>0</v>
      </c>
      <c r="H74" s="179">
        <v>0</v>
      </c>
      <c r="I74" s="180">
        <v>0</v>
      </c>
      <c r="J74" s="180">
        <v>0</v>
      </c>
      <c r="K74" s="180">
        <v>0</v>
      </c>
      <c r="L74" s="99">
        <v>0</v>
      </c>
      <c r="M74" s="101">
        <v>0</v>
      </c>
      <c r="N74" s="101">
        <v>0</v>
      </c>
      <c r="O74" s="102">
        <v>0</v>
      </c>
      <c r="P74" s="99">
        <v>1</v>
      </c>
      <c r="Q74" s="101">
        <v>1</v>
      </c>
      <c r="R74" s="101">
        <v>1</v>
      </c>
      <c r="S74" s="101">
        <v>1</v>
      </c>
      <c r="T74" s="99">
        <v>1</v>
      </c>
      <c r="U74" s="101">
        <v>1</v>
      </c>
      <c r="V74" s="101">
        <v>1</v>
      </c>
      <c r="W74" s="102">
        <v>1</v>
      </c>
      <c r="X74" s="99"/>
      <c r="Y74" s="101"/>
      <c r="Z74" s="101"/>
      <c r="AA74" s="101"/>
      <c r="AB74" s="102"/>
      <c r="AC74" s="116" t="s">
        <v>21</v>
      </c>
    </row>
    <row r="75" spans="1:29" s="69" customFormat="1">
      <c r="A75" s="138" t="s">
        <v>77</v>
      </c>
      <c r="B75" s="115" t="s">
        <v>4</v>
      </c>
      <c r="C75" s="156"/>
      <c r="D75" s="179">
        <f>D$29*D74</f>
        <v>0</v>
      </c>
      <c r="E75" s="180">
        <f t="shared" ref="E75:K75" si="35">E$29*E74</f>
        <v>0</v>
      </c>
      <c r="F75" s="180">
        <f t="shared" si="35"/>
        <v>0</v>
      </c>
      <c r="G75" s="180">
        <f t="shared" si="35"/>
        <v>0</v>
      </c>
      <c r="H75" s="179">
        <f t="shared" si="35"/>
        <v>0</v>
      </c>
      <c r="I75" s="180">
        <f t="shared" si="35"/>
        <v>0</v>
      </c>
      <c r="J75" s="180">
        <f t="shared" si="35"/>
        <v>0</v>
      </c>
      <c r="K75" s="180">
        <f t="shared" si="35"/>
        <v>0</v>
      </c>
      <c r="L75" s="99">
        <f t="shared" ref="L75:O75" si="36">L$31*L74</f>
        <v>0</v>
      </c>
      <c r="M75" s="101">
        <f t="shared" si="36"/>
        <v>0</v>
      </c>
      <c r="N75" s="101">
        <f t="shared" si="36"/>
        <v>0</v>
      </c>
      <c r="O75" s="102">
        <f t="shared" si="36"/>
        <v>0</v>
      </c>
      <c r="P75" s="99">
        <f>P$31*P74</f>
        <v>0.8</v>
      </c>
      <c r="Q75" s="101">
        <f t="shared" ref="Q75:S75" si="37">Q$31*Q74</f>
        <v>0.8</v>
      </c>
      <c r="R75" s="101">
        <f t="shared" si="37"/>
        <v>0.8</v>
      </c>
      <c r="S75" s="102">
        <f t="shared" si="37"/>
        <v>0.8</v>
      </c>
      <c r="T75" s="101">
        <f t="shared" ref="T75:W75" si="38">T$32*T74</f>
        <v>3</v>
      </c>
      <c r="U75" s="101">
        <f t="shared" si="38"/>
        <v>3</v>
      </c>
      <c r="V75" s="101">
        <f t="shared" si="38"/>
        <v>3.5</v>
      </c>
      <c r="W75" s="102">
        <f t="shared" si="38"/>
        <v>3.5</v>
      </c>
      <c r="X75" s="103">
        <f>SQRT(SUMSQ(D75,L75,P75,H75))+T75</f>
        <v>3.8</v>
      </c>
      <c r="Y75" s="104">
        <f>SQRT(SUMSQ(E75,M75,Q75,I75))+U75</f>
        <v>3.8</v>
      </c>
      <c r="Z75" s="104">
        <f>SQRT(SUMSQ(F75,N75,R75,J75))+V75</f>
        <v>4.3</v>
      </c>
      <c r="AA75" s="104">
        <f>SQRT(SUMSQ(G75,O75,S75,K75))+W75</f>
        <v>4.3</v>
      </c>
      <c r="AB75" s="105"/>
      <c r="AC75" s="133" t="s">
        <v>81</v>
      </c>
    </row>
    <row r="76" spans="1:29" s="69" customFormat="1">
      <c r="A76" s="215"/>
      <c r="B76" s="71"/>
      <c r="C76" s="158"/>
      <c r="D76" s="82"/>
      <c r="E76" s="83"/>
      <c r="F76" s="83"/>
      <c r="G76" s="83"/>
      <c r="H76" s="82"/>
      <c r="I76" s="83"/>
      <c r="J76" s="83"/>
      <c r="K76" s="83"/>
      <c r="L76" s="82"/>
      <c r="M76" s="83"/>
      <c r="N76" s="83"/>
      <c r="O76" s="84"/>
      <c r="P76" s="82"/>
      <c r="Q76" s="83"/>
      <c r="R76" s="83"/>
      <c r="S76" s="84"/>
      <c r="T76" s="83"/>
      <c r="U76" s="83"/>
      <c r="V76" s="83"/>
      <c r="W76" s="84"/>
      <c r="X76" s="216"/>
      <c r="Y76" s="85"/>
      <c r="Z76" s="85"/>
      <c r="AA76" s="85"/>
      <c r="AB76" s="217"/>
      <c r="AC76" s="218"/>
    </row>
    <row r="77" spans="1:29" s="20" customFormat="1">
      <c r="A77" s="137" t="s">
        <v>143</v>
      </c>
      <c r="B77" s="202" t="s">
        <v>8</v>
      </c>
      <c r="C77" s="203"/>
      <c r="D77" s="204">
        <v>0</v>
      </c>
      <c r="E77" s="205">
        <v>0</v>
      </c>
      <c r="F77" s="205">
        <v>0</v>
      </c>
      <c r="G77" s="205">
        <v>0</v>
      </c>
      <c r="H77" s="179">
        <v>0</v>
      </c>
      <c r="I77" s="180">
        <v>0</v>
      </c>
      <c r="J77" s="180">
        <v>0</v>
      </c>
      <c r="K77" s="180">
        <v>0</v>
      </c>
      <c r="L77" s="99">
        <v>1</v>
      </c>
      <c r="M77" s="101">
        <v>1</v>
      </c>
      <c r="N77" s="101">
        <v>1</v>
      </c>
      <c r="O77" s="102">
        <v>1</v>
      </c>
      <c r="P77" s="99">
        <v>1</v>
      </c>
      <c r="Q77" s="101">
        <v>1</v>
      </c>
      <c r="R77" s="101">
        <v>1</v>
      </c>
      <c r="S77" s="102">
        <v>1</v>
      </c>
      <c r="T77" s="205">
        <v>1</v>
      </c>
      <c r="U77" s="205">
        <v>1</v>
      </c>
      <c r="V77" s="205">
        <v>1</v>
      </c>
      <c r="W77" s="205">
        <v>1</v>
      </c>
      <c r="X77" s="204"/>
      <c r="Y77" s="205"/>
      <c r="Z77" s="205"/>
      <c r="AA77" s="205"/>
      <c r="AB77" s="206"/>
      <c r="AC77" s="116" t="s">
        <v>21</v>
      </c>
    </row>
    <row r="78" spans="1:29" s="20" customFormat="1">
      <c r="A78" s="138" t="s">
        <v>144</v>
      </c>
      <c r="B78" s="202" t="s">
        <v>4</v>
      </c>
      <c r="C78" s="203"/>
      <c r="D78" s="207">
        <f>D$30*D77</f>
        <v>0</v>
      </c>
      <c r="E78" s="208">
        <f t="shared" ref="E78:G78" si="39">E$30*E77</f>
        <v>0</v>
      </c>
      <c r="F78" s="208">
        <f t="shared" si="39"/>
        <v>0</v>
      </c>
      <c r="G78" s="208">
        <f t="shared" si="39"/>
        <v>0</v>
      </c>
      <c r="H78" s="179">
        <f t="shared" ref="H78:K78" si="40">H$29*H77</f>
        <v>0</v>
      </c>
      <c r="I78" s="180">
        <f t="shared" si="40"/>
        <v>0</v>
      </c>
      <c r="J78" s="180">
        <f t="shared" si="40"/>
        <v>0</v>
      </c>
      <c r="K78" s="180">
        <f t="shared" si="40"/>
        <v>0</v>
      </c>
      <c r="L78" s="99">
        <f>L$31*L77</f>
        <v>0.8</v>
      </c>
      <c r="M78" s="101">
        <f t="shared" ref="M78:O78" si="41">M$31*M77</f>
        <v>0.8</v>
      </c>
      <c r="N78" s="101">
        <f t="shared" si="41"/>
        <v>0.8</v>
      </c>
      <c r="O78" s="102">
        <f t="shared" si="41"/>
        <v>0.8</v>
      </c>
      <c r="P78" s="99">
        <f>P$31*P77</f>
        <v>0.8</v>
      </c>
      <c r="Q78" s="101">
        <f t="shared" ref="Q78:S78" si="42">Q$31*Q77</f>
        <v>0.8</v>
      </c>
      <c r="R78" s="101">
        <f t="shared" si="42"/>
        <v>0.8</v>
      </c>
      <c r="S78" s="102">
        <f t="shared" si="42"/>
        <v>0.8</v>
      </c>
      <c r="T78" s="205">
        <f>T$33*T77</f>
        <v>3.5</v>
      </c>
      <c r="U78" s="205">
        <f>U$33*U77</f>
        <v>3.5</v>
      </c>
      <c r="V78" s="205">
        <f>V$33*V77</f>
        <v>4</v>
      </c>
      <c r="W78" s="205">
        <f>W$33*W77</f>
        <v>4</v>
      </c>
      <c r="X78" s="103">
        <f>SQRT(SUMSQ(D78,L78,P78,H78))+T78</f>
        <v>4.6313708498984765</v>
      </c>
      <c r="Y78" s="104">
        <f>SQRT(SUMSQ(E78,M78,Q78,I78))+U78</f>
        <v>4.6313708498984765</v>
      </c>
      <c r="Z78" s="104">
        <f>SQRT(SUMSQ(F78,N78,R78,J78))+V78</f>
        <v>5.1313708498984765</v>
      </c>
      <c r="AA78" s="104">
        <f>SQRT(SUMSQ(G78,O78,S78,K78))+W78</f>
        <v>5.1313708498984765</v>
      </c>
      <c r="AB78" s="105"/>
      <c r="AC78" s="133" t="s">
        <v>81</v>
      </c>
    </row>
    <row r="79" spans="1:29" s="20" customFormat="1" ht="13.5" thickBot="1">
      <c r="A79" s="87"/>
      <c r="B79" s="209"/>
      <c r="C79" s="210"/>
      <c r="D79" s="211"/>
      <c r="E79" s="212"/>
      <c r="F79" s="212"/>
      <c r="G79" s="212"/>
      <c r="H79" s="211"/>
      <c r="I79" s="212"/>
      <c r="J79" s="212"/>
      <c r="K79" s="212"/>
      <c r="L79" s="212"/>
      <c r="M79" s="212"/>
      <c r="N79" s="212"/>
      <c r="O79" s="212"/>
      <c r="P79" s="211"/>
      <c r="Q79" s="212"/>
      <c r="R79" s="212"/>
      <c r="S79" s="213"/>
      <c r="T79" s="212"/>
      <c r="U79" s="212"/>
      <c r="V79" s="212"/>
      <c r="W79" s="212"/>
      <c r="X79" s="88"/>
      <c r="Y79" s="89"/>
      <c r="Z79" s="89"/>
      <c r="AA79" s="89"/>
      <c r="AB79" s="90"/>
      <c r="AC79" s="214"/>
    </row>
    <row r="80" spans="1:29" s="69" customFormat="1">
      <c r="A80" s="91"/>
      <c r="B80" s="70"/>
      <c r="C80" s="70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5"/>
      <c r="Y80" s="85"/>
      <c r="Z80" s="85"/>
      <c r="AA80" s="85"/>
      <c r="AB80" s="85"/>
      <c r="AC80" s="92"/>
    </row>
    <row r="81" spans="1:29" s="69" customFormat="1" ht="13.5" thickBot="1">
      <c r="AC81" s="92"/>
    </row>
    <row r="82" spans="1:29" s="69" customFormat="1">
      <c r="A82" s="1" t="s">
        <v>18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94" t="s">
        <v>0</v>
      </c>
    </row>
    <row r="83" spans="1:29" s="69" customFormat="1">
      <c r="A83" s="4" t="s">
        <v>101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135"/>
    </row>
    <row r="84" spans="1:29" s="69" customFormat="1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135"/>
    </row>
    <row r="85" spans="1:29" s="69" customFormat="1" ht="13.5" thickBot="1">
      <c r="A85" s="134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36"/>
    </row>
    <row r="86" spans="1:29" s="69" customFormat="1">
      <c r="AC86" s="92"/>
    </row>
    <row r="87" spans="1:29" s="69" customFormat="1" ht="13.5" thickBot="1">
      <c r="AC87" s="92"/>
    </row>
    <row r="88" spans="1:29" s="69" customFormat="1">
      <c r="A88" s="1" t="s">
        <v>19</v>
      </c>
      <c r="B88" s="51"/>
      <c r="C88" s="19"/>
      <c r="D88" s="262" t="s">
        <v>90</v>
      </c>
      <c r="E88" s="263"/>
      <c r="F88" s="264"/>
      <c r="G88" s="264"/>
      <c r="H88" s="262" t="s">
        <v>91</v>
      </c>
      <c r="I88" s="263"/>
      <c r="J88" s="264"/>
      <c r="K88" s="264"/>
      <c r="L88" s="262" t="s">
        <v>92</v>
      </c>
      <c r="M88" s="263"/>
      <c r="N88" s="265"/>
      <c r="O88" s="266"/>
      <c r="P88" s="263" t="s">
        <v>93</v>
      </c>
      <c r="Q88" s="263"/>
      <c r="R88" s="265"/>
      <c r="S88" s="265"/>
      <c r="T88" s="100"/>
      <c r="U88" s="19"/>
      <c r="V88" s="19"/>
      <c r="W88" s="19"/>
      <c r="X88" s="19"/>
      <c r="Y88" s="19"/>
      <c r="Z88" s="19"/>
      <c r="AA88" s="19"/>
      <c r="AB88" s="51"/>
      <c r="AC88" s="14" t="s">
        <v>0</v>
      </c>
    </row>
    <row r="89" spans="1:29" s="69" customFormat="1">
      <c r="A89" s="2"/>
      <c r="B89" s="37"/>
      <c r="C89" s="3"/>
      <c r="D89" s="36" t="s">
        <v>30</v>
      </c>
      <c r="E89" s="3" t="s">
        <v>31</v>
      </c>
      <c r="F89" s="261" t="s">
        <v>74</v>
      </c>
      <c r="G89" s="261"/>
      <c r="H89" s="36" t="s">
        <v>30</v>
      </c>
      <c r="I89" s="3" t="s">
        <v>31</v>
      </c>
      <c r="J89" s="261" t="s">
        <v>74</v>
      </c>
      <c r="K89" s="261"/>
      <c r="L89" s="36" t="s">
        <v>30</v>
      </c>
      <c r="M89" s="3" t="s">
        <v>31</v>
      </c>
      <c r="N89" s="261" t="s">
        <v>74</v>
      </c>
      <c r="O89" s="267"/>
      <c r="P89" s="3" t="s">
        <v>30</v>
      </c>
      <c r="Q89" s="3" t="s">
        <v>31</v>
      </c>
      <c r="R89" s="261" t="s">
        <v>74</v>
      </c>
      <c r="S89" s="261"/>
      <c r="T89" s="36"/>
      <c r="U89" s="3"/>
      <c r="V89" s="3"/>
      <c r="W89" s="3"/>
      <c r="X89" s="3"/>
      <c r="Y89" s="3"/>
      <c r="Z89" s="3"/>
      <c r="AA89" s="3"/>
      <c r="AB89" s="37"/>
      <c r="AC89" s="15"/>
    </row>
    <row r="90" spans="1:29" s="69" customFormat="1">
      <c r="A90" s="2" t="s">
        <v>5</v>
      </c>
      <c r="B90" s="67" t="s">
        <v>2</v>
      </c>
      <c r="C90" s="6"/>
      <c r="D90" s="55">
        <f t="shared" ref="D90:K90" si="43">D9</f>
        <v>-88</v>
      </c>
      <c r="E90" s="26">
        <f t="shared" si="43"/>
        <v>-108.5</v>
      </c>
      <c r="F90" s="26">
        <f t="shared" si="43"/>
        <v>-119.5</v>
      </c>
      <c r="G90" s="26">
        <f t="shared" si="43"/>
        <v>-116</v>
      </c>
      <c r="H90" s="55">
        <f t="shared" si="43"/>
        <v>-88</v>
      </c>
      <c r="I90" s="26">
        <f t="shared" si="43"/>
        <v>-108.5</v>
      </c>
      <c r="J90" s="26">
        <f t="shared" si="43"/>
        <v>-115.5</v>
      </c>
      <c r="K90" s="26">
        <f t="shared" si="43"/>
        <v>-115</v>
      </c>
      <c r="L90" s="55"/>
      <c r="M90" s="26"/>
      <c r="N90" s="26"/>
      <c r="O90" s="44"/>
      <c r="P90" s="26"/>
      <c r="Q90" s="26"/>
      <c r="R90" s="26"/>
      <c r="S90" s="26"/>
      <c r="T90" s="95"/>
      <c r="U90" s="6"/>
      <c r="V90" s="6"/>
      <c r="W90" s="6"/>
      <c r="X90" s="6"/>
      <c r="Y90" s="6"/>
      <c r="Z90" s="6"/>
      <c r="AA90" s="6"/>
      <c r="AB90" s="67"/>
      <c r="AC90" s="25"/>
    </row>
    <row r="91" spans="1:29" s="69" customFormat="1">
      <c r="A91" s="2" t="s">
        <v>3</v>
      </c>
      <c r="B91" s="67" t="s">
        <v>4</v>
      </c>
      <c r="C91" s="6"/>
      <c r="D91" s="55"/>
      <c r="E91" s="26"/>
      <c r="F91" s="26"/>
      <c r="G91" s="26"/>
      <c r="H91" s="55"/>
      <c r="I91" s="26"/>
      <c r="J91" s="26"/>
      <c r="K91" s="26"/>
      <c r="L91" s="55">
        <f t="shared" ref="L91:S91" si="44">L10</f>
        <v>-1.75</v>
      </c>
      <c r="M91" s="26">
        <f t="shared" si="44"/>
        <v>20</v>
      </c>
      <c r="N91" s="26">
        <f t="shared" si="44"/>
        <v>-4</v>
      </c>
      <c r="O91" s="44">
        <f t="shared" si="44"/>
        <v>-4</v>
      </c>
      <c r="P91" s="26">
        <f t="shared" si="44"/>
        <v>-1.75</v>
      </c>
      <c r="Q91" s="26">
        <f t="shared" si="44"/>
        <v>20</v>
      </c>
      <c r="R91" s="26">
        <f t="shared" si="44"/>
        <v>-4</v>
      </c>
      <c r="S91" s="26">
        <f t="shared" si="44"/>
        <v>-4</v>
      </c>
      <c r="T91" s="55"/>
      <c r="U91" s="26"/>
      <c r="V91" s="26"/>
      <c r="W91" s="26"/>
      <c r="X91" s="6"/>
      <c r="Y91" s="6"/>
      <c r="Z91" s="6"/>
      <c r="AA91" s="6"/>
      <c r="AB91" s="67"/>
      <c r="AC91" s="25"/>
    </row>
    <row r="92" spans="1:29" s="69" customFormat="1">
      <c r="A92" s="2" t="s">
        <v>13</v>
      </c>
      <c r="B92" s="67" t="s">
        <v>4</v>
      </c>
      <c r="C92" s="6"/>
      <c r="D92" s="171">
        <v>0</v>
      </c>
      <c r="E92" s="172">
        <v>0</v>
      </c>
      <c r="F92" s="172">
        <v>0</v>
      </c>
      <c r="G92" s="172">
        <v>0</v>
      </c>
      <c r="H92" s="171">
        <v>0</v>
      </c>
      <c r="I92" s="172">
        <v>0</v>
      </c>
      <c r="J92" s="172">
        <v>0</v>
      </c>
      <c r="K92" s="172">
        <v>0</v>
      </c>
      <c r="L92" s="171">
        <v>0</v>
      </c>
      <c r="M92" s="172">
        <v>0</v>
      </c>
      <c r="N92" s="144">
        <v>0.8</v>
      </c>
      <c r="O92" s="144">
        <v>0.8</v>
      </c>
      <c r="P92" s="144">
        <v>0</v>
      </c>
      <c r="Q92" s="144">
        <v>0</v>
      </c>
      <c r="R92" s="144">
        <v>0.8</v>
      </c>
      <c r="S92" s="144">
        <v>0.8</v>
      </c>
      <c r="T92" s="55"/>
      <c r="U92" s="26"/>
      <c r="V92" s="26"/>
      <c r="W92" s="26"/>
      <c r="X92" s="6"/>
      <c r="Y92" s="6"/>
      <c r="Z92" s="6"/>
      <c r="AA92" s="6"/>
      <c r="AB92" s="67"/>
      <c r="AC92" s="25" t="s">
        <v>11</v>
      </c>
    </row>
    <row r="93" spans="1:29" s="69" customFormat="1">
      <c r="A93" s="2" t="s">
        <v>12</v>
      </c>
      <c r="B93" s="67" t="s">
        <v>4</v>
      </c>
      <c r="C93" s="6"/>
      <c r="D93" s="120">
        <f t="shared" ref="D93:K93" si="45">D90+D92</f>
        <v>-88</v>
      </c>
      <c r="E93" s="9">
        <f t="shared" si="45"/>
        <v>-108.5</v>
      </c>
      <c r="F93" s="9">
        <f t="shared" si="45"/>
        <v>-119.5</v>
      </c>
      <c r="G93" s="9">
        <f t="shared" si="45"/>
        <v>-116</v>
      </c>
      <c r="H93" s="120">
        <f t="shared" si="45"/>
        <v>-88</v>
      </c>
      <c r="I93" s="9">
        <f t="shared" si="45"/>
        <v>-108.5</v>
      </c>
      <c r="J93" s="9">
        <f t="shared" si="45"/>
        <v>-115.5</v>
      </c>
      <c r="K93" s="9">
        <f t="shared" si="45"/>
        <v>-115</v>
      </c>
      <c r="L93" s="120">
        <f t="shared" ref="L93:S93" si="46">L91+L92</f>
        <v>-1.75</v>
      </c>
      <c r="M93" s="9">
        <f t="shared" si="46"/>
        <v>20</v>
      </c>
      <c r="N93" s="9">
        <f t="shared" si="46"/>
        <v>-3.2</v>
      </c>
      <c r="O93" s="185">
        <f t="shared" si="46"/>
        <v>-3.2</v>
      </c>
      <c r="P93" s="9">
        <f t="shared" si="46"/>
        <v>-1.75</v>
      </c>
      <c r="Q93" s="9">
        <f t="shared" si="46"/>
        <v>20</v>
      </c>
      <c r="R93" s="9">
        <f t="shared" si="46"/>
        <v>-3.2</v>
      </c>
      <c r="S93" s="9">
        <f t="shared" si="46"/>
        <v>-3.2</v>
      </c>
      <c r="T93" s="55"/>
      <c r="U93" s="26"/>
      <c r="V93" s="26"/>
      <c r="W93" s="26"/>
      <c r="X93" s="6"/>
      <c r="Y93" s="6"/>
      <c r="Z93" s="6"/>
      <c r="AA93" s="6"/>
      <c r="AB93" s="67"/>
      <c r="AC93" s="25" t="s">
        <v>23</v>
      </c>
    </row>
    <row r="94" spans="1:29" s="69" customFormat="1">
      <c r="A94" s="2"/>
      <c r="B94" s="67"/>
      <c r="C94" s="6"/>
      <c r="D94" s="95"/>
      <c r="E94" s="6"/>
      <c r="F94" s="6"/>
      <c r="G94" s="6"/>
      <c r="H94" s="95"/>
      <c r="I94" s="6"/>
      <c r="J94" s="6"/>
      <c r="K94" s="6"/>
      <c r="L94" s="55"/>
      <c r="M94" s="26"/>
      <c r="N94" s="26"/>
      <c r="O94" s="44"/>
      <c r="P94" s="26"/>
      <c r="Q94" s="26"/>
      <c r="R94" s="26"/>
      <c r="S94" s="26"/>
      <c r="T94" s="95"/>
      <c r="U94" s="6"/>
      <c r="V94" s="6"/>
      <c r="W94" s="6"/>
      <c r="X94" s="6"/>
      <c r="Y94" s="6"/>
      <c r="Z94" s="6"/>
      <c r="AA94" s="6"/>
      <c r="AB94" s="67"/>
      <c r="AC94" s="25"/>
    </row>
    <row r="95" spans="1:29" s="69" customFormat="1">
      <c r="A95" s="119" t="s">
        <v>10</v>
      </c>
      <c r="B95" s="67"/>
      <c r="C95" s="6"/>
      <c r="D95" s="95"/>
      <c r="E95" s="6"/>
      <c r="F95" s="6"/>
      <c r="G95" s="6"/>
      <c r="H95" s="95"/>
      <c r="I95" s="6"/>
      <c r="J95" s="6"/>
      <c r="K95" s="6"/>
      <c r="L95" s="55"/>
      <c r="M95" s="26"/>
      <c r="N95" s="26"/>
      <c r="O95" s="44"/>
      <c r="P95" s="26"/>
      <c r="Q95" s="26"/>
      <c r="R95" s="26"/>
      <c r="S95" s="26"/>
      <c r="T95" s="95"/>
      <c r="U95" s="6"/>
      <c r="V95" s="6"/>
      <c r="W95" s="6"/>
      <c r="X95" s="6"/>
      <c r="Y95" s="6"/>
      <c r="Z95" s="6"/>
      <c r="AA95" s="6"/>
      <c r="AB95" s="67"/>
      <c r="AC95" s="25"/>
    </row>
    <row r="96" spans="1:29" s="69" customFormat="1">
      <c r="A96" s="2" t="s">
        <v>6</v>
      </c>
      <c r="B96" s="39" t="s">
        <v>55</v>
      </c>
      <c r="C96" s="6"/>
      <c r="D96" s="107">
        <f t="shared" ref="D96:K96" si="47">(10^12)*(10^-3)*10^(D93/10)*D5/15</f>
        <v>3.1697863849222121</v>
      </c>
      <c r="E96" s="108">
        <f t="shared" si="47"/>
        <v>2.8250750892455E-2</v>
      </c>
      <c r="F96" s="108">
        <f t="shared" si="47"/>
        <v>2.2440369086039282E-3</v>
      </c>
      <c r="G96" s="108">
        <f t="shared" si="47"/>
        <v>5.0237728630191459E-3</v>
      </c>
      <c r="H96" s="107">
        <f t="shared" si="47"/>
        <v>3.1697863849222121</v>
      </c>
      <c r="I96" s="108">
        <f t="shared" si="47"/>
        <v>2.8250750892455E-2</v>
      </c>
      <c r="J96" s="108">
        <f t="shared" si="47"/>
        <v>5.6367658625288888E-3</v>
      </c>
      <c r="K96" s="108">
        <f t="shared" si="47"/>
        <v>6.3245553203367336E-3</v>
      </c>
      <c r="L96" s="107">
        <f t="shared" ref="L96:S96" si="48">(10^12)*(10^-3)*10^((D93+L93)/10)*L5/15</f>
        <v>2.1185074503545787</v>
      </c>
      <c r="M96" s="108">
        <f t="shared" si="48"/>
        <v>2.8250750892455065</v>
      </c>
      <c r="N96" s="108">
        <f t="shared" si="48"/>
        <v>1.0740635927405054E-3</v>
      </c>
      <c r="O96" s="109">
        <f t="shared" si="48"/>
        <v>2.4045288692348173E-3</v>
      </c>
      <c r="P96" s="108">
        <f t="shared" si="48"/>
        <v>2.1185074503545787</v>
      </c>
      <c r="Q96" s="108">
        <f t="shared" si="48"/>
        <v>2.8250750892455065</v>
      </c>
      <c r="R96" s="108">
        <f t="shared" si="48"/>
        <v>2.6979257651832968E-3</v>
      </c>
      <c r="S96" s="108">
        <f t="shared" si="48"/>
        <v>3.0271224968724032E-3</v>
      </c>
      <c r="T96" s="107"/>
      <c r="U96" s="108"/>
      <c r="V96" s="108"/>
      <c r="W96" s="108"/>
      <c r="X96" s="108"/>
      <c r="Y96" s="108"/>
      <c r="Z96" s="108"/>
      <c r="AA96" s="108"/>
      <c r="AB96" s="109"/>
      <c r="AC96" s="25"/>
    </row>
    <row r="97" spans="1:43" s="69" customFormat="1">
      <c r="A97" s="23" t="s">
        <v>94</v>
      </c>
      <c r="B97" s="67" t="s">
        <v>4</v>
      </c>
      <c r="C97" s="6"/>
      <c r="D97" s="95" t="s">
        <v>7</v>
      </c>
      <c r="E97" s="6" t="s">
        <v>7</v>
      </c>
      <c r="F97" s="6" t="s">
        <v>7</v>
      </c>
      <c r="G97" s="6" t="s">
        <v>7</v>
      </c>
      <c r="H97" s="95" t="s">
        <v>7</v>
      </c>
      <c r="I97" s="6" t="s">
        <v>7</v>
      </c>
      <c r="J97" s="6" t="s">
        <v>7</v>
      </c>
      <c r="K97" s="6" t="s">
        <v>7</v>
      </c>
      <c r="L97" s="120">
        <f t="shared" ref="L97:S97" si="49">10*LOG(L96/(D96))</f>
        <v>-1.749999999999978</v>
      </c>
      <c r="M97" s="9">
        <f t="shared" si="49"/>
        <v>20.000000000000007</v>
      </c>
      <c r="N97" s="9">
        <f t="shared" si="49"/>
        <v>-3.2000000000000028</v>
      </c>
      <c r="O97" s="185">
        <f t="shared" si="49"/>
        <v>-3.2000000000000028</v>
      </c>
      <c r="P97" s="9">
        <f t="shared" si="49"/>
        <v>-1.749999999999978</v>
      </c>
      <c r="Q97" s="9">
        <f t="shared" si="49"/>
        <v>20.000000000000007</v>
      </c>
      <c r="R97" s="9">
        <f t="shared" si="49"/>
        <v>-3.2000000000000024</v>
      </c>
      <c r="S97" s="9">
        <f t="shared" si="49"/>
        <v>-3.200000000000002</v>
      </c>
      <c r="T97" s="120"/>
      <c r="U97" s="9"/>
      <c r="V97" s="9"/>
      <c r="W97" s="9"/>
      <c r="X97" s="26"/>
      <c r="Y97" s="26"/>
      <c r="Z97" s="26"/>
      <c r="AA97" s="26"/>
      <c r="AB97" s="44"/>
      <c r="AC97" s="25" t="str">
        <f>AC18</f>
        <v>For SSB Es/Iot range check</v>
      </c>
    </row>
    <row r="98" spans="1:43" s="69" customFormat="1">
      <c r="A98" s="22" t="s">
        <v>108</v>
      </c>
      <c r="B98" s="39" t="s">
        <v>54</v>
      </c>
      <c r="C98" s="6"/>
      <c r="D98" s="95" t="s">
        <v>7</v>
      </c>
      <c r="E98" s="6" t="s">
        <v>7</v>
      </c>
      <c r="F98" s="6" t="s">
        <v>7</v>
      </c>
      <c r="G98" s="6" t="s">
        <v>7</v>
      </c>
      <c r="H98" s="95" t="s">
        <v>7</v>
      </c>
      <c r="I98" s="6" t="s">
        <v>7</v>
      </c>
      <c r="J98" s="6" t="s">
        <v>7</v>
      </c>
      <c r="K98" s="6" t="s">
        <v>7</v>
      </c>
      <c r="L98" s="120">
        <f t="shared" ref="L98:S98" si="50">D93+L93+10*LOG(L5/15)</f>
        <v>-86.739700043360187</v>
      </c>
      <c r="M98" s="9">
        <f t="shared" si="50"/>
        <v>-85.489700043360187</v>
      </c>
      <c r="N98" s="9">
        <f t="shared" si="50"/>
        <v>-119.68970004336019</v>
      </c>
      <c r="O98" s="185">
        <f t="shared" si="50"/>
        <v>-116.18970004336019</v>
      </c>
      <c r="P98" s="9">
        <f t="shared" si="50"/>
        <v>-86.739700043360187</v>
      </c>
      <c r="Q98" s="9">
        <f t="shared" si="50"/>
        <v>-85.489700043360187</v>
      </c>
      <c r="R98" s="9">
        <f t="shared" si="50"/>
        <v>-115.68970004336019</v>
      </c>
      <c r="S98" s="9">
        <f t="shared" si="50"/>
        <v>-115.18970004336019</v>
      </c>
      <c r="T98" s="121"/>
      <c r="U98" s="122"/>
      <c r="V98" s="122"/>
      <c r="W98" s="122"/>
      <c r="X98" s="6"/>
      <c r="Y98" s="6"/>
      <c r="Z98" s="6"/>
      <c r="AA98" s="6"/>
      <c r="AB98" s="67"/>
      <c r="AC98" s="25" t="str">
        <f>AC19</f>
        <v>For SS-SINR level range check</v>
      </c>
    </row>
    <row r="99" spans="1:43">
      <c r="A99" s="22" t="s">
        <v>75</v>
      </c>
      <c r="B99" s="39" t="s">
        <v>4</v>
      </c>
      <c r="C99" s="5"/>
      <c r="D99" s="38"/>
      <c r="E99" s="5"/>
      <c r="F99" s="5"/>
      <c r="G99" s="5"/>
      <c r="H99" s="38"/>
      <c r="I99" s="5"/>
      <c r="J99" s="5"/>
      <c r="K99" s="5"/>
      <c r="L99" s="176">
        <f t="shared" ref="L99:S99" si="51">10*LOG(L96/(D96))</f>
        <v>-1.749999999999978</v>
      </c>
      <c r="M99" s="26">
        <f t="shared" si="51"/>
        <v>20.000000000000007</v>
      </c>
      <c r="N99" s="26">
        <f t="shared" si="51"/>
        <v>-3.2000000000000028</v>
      </c>
      <c r="O99" s="44">
        <f t="shared" si="51"/>
        <v>-3.2000000000000028</v>
      </c>
      <c r="P99" s="26">
        <f t="shared" si="51"/>
        <v>-1.749999999999978</v>
      </c>
      <c r="Q99" s="26">
        <f t="shared" si="51"/>
        <v>20.000000000000007</v>
      </c>
      <c r="R99" s="26">
        <f t="shared" si="51"/>
        <v>-3.2000000000000024</v>
      </c>
      <c r="S99" s="26">
        <f t="shared" si="51"/>
        <v>-3.200000000000002</v>
      </c>
      <c r="T99" s="56"/>
      <c r="U99" s="27"/>
      <c r="V99" s="27"/>
      <c r="W99" s="27"/>
      <c r="X99" s="6"/>
      <c r="Y99" s="6"/>
      <c r="Z99" s="6"/>
      <c r="AA99" s="6"/>
      <c r="AB99" s="67"/>
      <c r="AC99" s="16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</row>
    <row r="100" spans="1:43" s="20" customFormat="1">
      <c r="A100" s="22" t="s">
        <v>139</v>
      </c>
      <c r="B100" s="39" t="s">
        <v>4</v>
      </c>
      <c r="C100" s="48"/>
      <c r="D100" s="64" t="s">
        <v>7</v>
      </c>
      <c r="E100" s="48" t="s">
        <v>7</v>
      </c>
      <c r="F100" s="48" t="s">
        <v>7</v>
      </c>
      <c r="G100" s="48" t="s">
        <v>7</v>
      </c>
      <c r="H100" s="64" t="s">
        <v>7</v>
      </c>
      <c r="I100" s="48" t="s">
        <v>7</v>
      </c>
      <c r="J100" s="48" t="s">
        <v>7</v>
      </c>
      <c r="K100" s="48" t="s">
        <v>7</v>
      </c>
      <c r="L100" s="120" t="s">
        <v>7</v>
      </c>
      <c r="M100" s="9" t="s">
        <v>7</v>
      </c>
      <c r="N100" s="9" t="s">
        <v>7</v>
      </c>
      <c r="O100" s="185" t="s">
        <v>7</v>
      </c>
      <c r="P100" s="65">
        <f t="shared" ref="P100:S101" si="52">P98-L98</f>
        <v>0</v>
      </c>
      <c r="Q100" s="61">
        <f t="shared" si="52"/>
        <v>0</v>
      </c>
      <c r="R100" s="61">
        <f t="shared" si="52"/>
        <v>4</v>
      </c>
      <c r="S100" s="191">
        <f t="shared" si="52"/>
        <v>1</v>
      </c>
      <c r="T100" s="121"/>
      <c r="U100" s="122"/>
      <c r="V100" s="122"/>
      <c r="W100" s="122"/>
      <c r="X100" s="48"/>
      <c r="Y100" s="48"/>
      <c r="Z100" s="48"/>
      <c r="AA100" s="48"/>
      <c r="AB100" s="193"/>
      <c r="AC100" s="116" t="s">
        <v>7</v>
      </c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</row>
    <row r="101" spans="1:43">
      <c r="A101" s="22" t="s">
        <v>145</v>
      </c>
      <c r="B101" s="39" t="s">
        <v>4</v>
      </c>
      <c r="C101" s="5"/>
      <c r="D101" s="38" t="s">
        <v>7</v>
      </c>
      <c r="E101" s="5" t="s">
        <v>7</v>
      </c>
      <c r="F101" s="5" t="s">
        <v>7</v>
      </c>
      <c r="G101" s="5" t="s">
        <v>7</v>
      </c>
      <c r="H101" s="38" t="s">
        <v>7</v>
      </c>
      <c r="I101" s="5" t="s">
        <v>7</v>
      </c>
      <c r="J101" s="5" t="s">
        <v>7</v>
      </c>
      <c r="K101" s="5" t="s">
        <v>7</v>
      </c>
      <c r="L101" s="176" t="s">
        <v>7</v>
      </c>
      <c r="M101" s="61" t="s">
        <v>7</v>
      </c>
      <c r="N101" s="61" t="s">
        <v>7</v>
      </c>
      <c r="O101" s="191" t="s">
        <v>7</v>
      </c>
      <c r="P101" s="65">
        <f t="shared" si="52"/>
        <v>0</v>
      </c>
      <c r="Q101" s="61">
        <f t="shared" si="52"/>
        <v>0</v>
      </c>
      <c r="R101" s="61">
        <f t="shared" si="52"/>
        <v>0</v>
      </c>
      <c r="S101" s="191">
        <f t="shared" si="52"/>
        <v>0</v>
      </c>
      <c r="T101" s="219"/>
      <c r="U101" s="192"/>
      <c r="V101" s="192"/>
      <c r="W101" s="192"/>
      <c r="X101" s="48"/>
      <c r="Y101" s="48"/>
      <c r="Z101" s="48"/>
      <c r="AA101" s="48"/>
      <c r="AB101" s="193"/>
      <c r="AC101" s="16" t="s">
        <v>7</v>
      </c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</row>
    <row r="102" spans="1:43" s="69" customFormat="1">
      <c r="A102" s="2" t="s">
        <v>33</v>
      </c>
      <c r="B102" s="39" t="s">
        <v>61</v>
      </c>
      <c r="C102" s="6"/>
      <c r="D102" s="120">
        <f t="shared" ref="D102:K102" si="53">10*LOG((D96+L96)*10^-9)+10*LOG(D7*12)</f>
        <v>-51.721973106869527</v>
      </c>
      <c r="E102" s="9">
        <f t="shared" si="53"/>
        <v>-54.401615192409821</v>
      </c>
      <c r="F102" s="9">
        <f t="shared" si="53"/>
        <v>-83.746233525332315</v>
      </c>
      <c r="G102" s="9">
        <f t="shared" si="53"/>
        <v>-80.246233525332329</v>
      </c>
      <c r="H102" s="120">
        <f t="shared" si="53"/>
        <v>-51.721973106869527</v>
      </c>
      <c r="I102" s="9">
        <f t="shared" si="53"/>
        <v>-54.401615192409821</v>
      </c>
      <c r="J102" s="9">
        <f t="shared" si="53"/>
        <v>-79.746233525332343</v>
      </c>
      <c r="K102" s="9">
        <f t="shared" si="53"/>
        <v>-79.246233525332329</v>
      </c>
      <c r="L102" s="55" t="s">
        <v>7</v>
      </c>
      <c r="M102" s="6" t="s">
        <v>7</v>
      </c>
      <c r="N102" s="6" t="s">
        <v>7</v>
      </c>
      <c r="O102" s="67" t="s">
        <v>7</v>
      </c>
      <c r="P102" s="26" t="s">
        <v>7</v>
      </c>
      <c r="Q102" s="6" t="s">
        <v>7</v>
      </c>
      <c r="R102" s="6" t="s">
        <v>7</v>
      </c>
      <c r="S102" s="6" t="s">
        <v>7</v>
      </c>
      <c r="T102" s="120"/>
      <c r="U102" s="9"/>
      <c r="V102" s="9"/>
      <c r="W102" s="9"/>
      <c r="X102" s="6"/>
      <c r="Y102" s="6"/>
      <c r="Z102" s="6"/>
      <c r="AA102" s="6"/>
      <c r="AB102" s="67"/>
      <c r="AC102" s="25" t="str">
        <f>AC23</f>
        <v>For Io level range check</v>
      </c>
    </row>
    <row r="103" spans="1:43" ht="13.5" thickBot="1">
      <c r="A103" s="24" t="s">
        <v>163</v>
      </c>
      <c r="B103" s="46" t="s">
        <v>4</v>
      </c>
      <c r="C103" s="249"/>
      <c r="D103" s="13" t="s">
        <v>7</v>
      </c>
      <c r="E103" s="13" t="s">
        <v>7</v>
      </c>
      <c r="F103" s="13" t="s">
        <v>7</v>
      </c>
      <c r="G103" s="250" t="s">
        <v>7</v>
      </c>
      <c r="H103" s="13">
        <f>H102-D102</f>
        <v>0</v>
      </c>
      <c r="I103" s="13">
        <f>I102-E102</f>
        <v>0</v>
      </c>
      <c r="J103" s="13">
        <f>J102-F102</f>
        <v>3.9999999999999716</v>
      </c>
      <c r="K103" s="13">
        <f>K102-G102</f>
        <v>1</v>
      </c>
      <c r="L103" s="251" t="s">
        <v>7</v>
      </c>
      <c r="M103" s="11" t="s">
        <v>7</v>
      </c>
      <c r="N103" s="11" t="s">
        <v>7</v>
      </c>
      <c r="O103" s="252" t="s">
        <v>7</v>
      </c>
      <c r="P103" s="251" t="s">
        <v>7</v>
      </c>
      <c r="Q103" s="11" t="s">
        <v>7</v>
      </c>
      <c r="R103" s="11" t="s">
        <v>7</v>
      </c>
      <c r="S103" s="252" t="s">
        <v>7</v>
      </c>
      <c r="T103" s="251"/>
      <c r="U103" s="253"/>
      <c r="V103" s="253"/>
      <c r="W103" s="253"/>
      <c r="X103" s="11"/>
      <c r="Y103" s="11"/>
      <c r="Z103" s="11"/>
      <c r="AA103" s="11"/>
      <c r="AB103" s="46"/>
      <c r="AC103" s="254" t="s">
        <v>34</v>
      </c>
    </row>
    <row r="104" spans="1:43" s="69" customFormat="1"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93"/>
      <c r="M104" s="93"/>
      <c r="N104" s="93"/>
      <c r="O104" s="93"/>
      <c r="P104" s="93"/>
      <c r="Q104" s="93"/>
      <c r="R104" s="93"/>
      <c r="S104" s="93"/>
      <c r="T104" s="70"/>
      <c r="U104" s="70"/>
      <c r="V104" s="70"/>
      <c r="W104" s="70"/>
      <c r="X104" s="70"/>
      <c r="Y104" s="70"/>
      <c r="Z104" s="70"/>
      <c r="AA104" s="70"/>
      <c r="AB104" s="70"/>
      <c r="AC104" s="92"/>
    </row>
    <row r="105" spans="1:43" s="69" customFormat="1" ht="13.5" thickBot="1">
      <c r="AC105" s="92"/>
    </row>
    <row r="106" spans="1:43" s="69" customFormat="1">
      <c r="A106" s="1" t="s">
        <v>20</v>
      </c>
      <c r="B106" s="72"/>
      <c r="C106" s="72"/>
      <c r="D106" s="262" t="s">
        <v>90</v>
      </c>
      <c r="E106" s="263"/>
      <c r="F106" s="264"/>
      <c r="G106" s="264"/>
      <c r="H106" s="262" t="s">
        <v>91</v>
      </c>
      <c r="I106" s="263"/>
      <c r="J106" s="264"/>
      <c r="K106" s="264"/>
      <c r="L106" s="262" t="s">
        <v>92</v>
      </c>
      <c r="M106" s="263"/>
      <c r="N106" s="265"/>
      <c r="O106" s="265"/>
      <c r="P106" s="262" t="s">
        <v>93</v>
      </c>
      <c r="Q106" s="263"/>
      <c r="R106" s="265"/>
      <c r="S106" s="265"/>
      <c r="T106" s="262" t="s">
        <v>38</v>
      </c>
      <c r="U106" s="263"/>
      <c r="V106" s="265"/>
      <c r="W106" s="266"/>
      <c r="X106" s="262" t="s">
        <v>29</v>
      </c>
      <c r="Y106" s="263"/>
      <c r="Z106" s="265"/>
      <c r="AA106" s="265"/>
      <c r="AB106" s="51" t="s">
        <v>52</v>
      </c>
      <c r="AC106" s="14" t="s">
        <v>0</v>
      </c>
    </row>
    <row r="107" spans="1:43" s="69" customFormat="1">
      <c r="A107" s="49"/>
      <c r="B107" s="67"/>
      <c r="C107" s="67"/>
      <c r="D107" s="36" t="s">
        <v>30</v>
      </c>
      <c r="E107" s="3" t="s">
        <v>31</v>
      </c>
      <c r="F107" s="261" t="s">
        <v>74</v>
      </c>
      <c r="G107" s="261"/>
      <c r="H107" s="36" t="s">
        <v>30</v>
      </c>
      <c r="I107" s="3" t="s">
        <v>31</v>
      </c>
      <c r="J107" s="261" t="s">
        <v>74</v>
      </c>
      <c r="K107" s="261"/>
      <c r="L107" s="36" t="s">
        <v>30</v>
      </c>
      <c r="M107" s="3" t="s">
        <v>31</v>
      </c>
      <c r="N107" s="261" t="s">
        <v>74</v>
      </c>
      <c r="O107" s="261"/>
      <c r="P107" s="36" t="s">
        <v>30</v>
      </c>
      <c r="Q107" s="3" t="s">
        <v>31</v>
      </c>
      <c r="R107" s="261" t="s">
        <v>74</v>
      </c>
      <c r="S107" s="261"/>
      <c r="T107" s="36" t="s">
        <v>30</v>
      </c>
      <c r="U107" s="3" t="s">
        <v>31</v>
      </c>
      <c r="V107" s="261" t="s">
        <v>74</v>
      </c>
      <c r="W107" s="267"/>
      <c r="X107" s="36" t="s">
        <v>30</v>
      </c>
      <c r="Y107" s="3" t="s">
        <v>31</v>
      </c>
      <c r="Z107" s="261" t="s">
        <v>74</v>
      </c>
      <c r="AA107" s="261"/>
      <c r="AB107" s="160"/>
      <c r="AC107" s="15"/>
    </row>
    <row r="108" spans="1:43" s="69" customFormat="1">
      <c r="A108" s="137" t="s">
        <v>102</v>
      </c>
      <c r="B108" s="115" t="s">
        <v>4</v>
      </c>
      <c r="C108" s="115"/>
      <c r="D108" s="124"/>
      <c r="E108" s="124"/>
      <c r="F108" s="124"/>
      <c r="G108" s="124"/>
      <c r="H108" s="123"/>
      <c r="I108" s="124"/>
      <c r="J108" s="124"/>
      <c r="K108" s="124"/>
      <c r="L108" s="125">
        <f>L109-X109</f>
        <v>-2.5499999999999781</v>
      </c>
      <c r="M108" s="126">
        <f>M109-Y109</f>
        <v>19.200000000000006</v>
      </c>
      <c r="N108" s="126">
        <f>N109-$Z$109</f>
        <v>-4.0000000000000027</v>
      </c>
      <c r="O108" s="126">
        <f>O109-$AA$109</f>
        <v>-4.0000000000000027</v>
      </c>
      <c r="P108" s="123"/>
      <c r="Q108" s="124"/>
      <c r="R108" s="124"/>
      <c r="S108" s="124"/>
      <c r="T108" s="123"/>
      <c r="U108" s="124"/>
      <c r="V108" s="124"/>
      <c r="W108" s="226"/>
      <c r="X108" s="99"/>
      <c r="Y108" s="101"/>
      <c r="Z108" s="101"/>
      <c r="AA108" s="101"/>
      <c r="AB108" s="161">
        <v>-3</v>
      </c>
      <c r="AC108" s="168" t="s">
        <v>154</v>
      </c>
    </row>
    <row r="109" spans="1:43" s="69" customFormat="1">
      <c r="A109" s="138" t="s">
        <v>103</v>
      </c>
      <c r="B109" s="115" t="s">
        <v>4</v>
      </c>
      <c r="C109" s="115"/>
      <c r="D109" s="124"/>
      <c r="E109" s="124"/>
      <c r="F109" s="124"/>
      <c r="G109" s="124"/>
      <c r="H109" s="123"/>
      <c r="I109" s="124"/>
      <c r="J109" s="124"/>
      <c r="K109" s="124"/>
      <c r="L109" s="123">
        <f t="shared" ref="L109:O109" si="54">L97</f>
        <v>-1.749999999999978</v>
      </c>
      <c r="M109" s="124">
        <f t="shared" si="54"/>
        <v>20.000000000000007</v>
      </c>
      <c r="N109" s="124">
        <f t="shared" si="54"/>
        <v>-3.2000000000000028</v>
      </c>
      <c r="O109" s="124">
        <f t="shared" si="54"/>
        <v>-3.2000000000000028</v>
      </c>
      <c r="P109" s="123"/>
      <c r="Q109" s="124"/>
      <c r="R109" s="124"/>
      <c r="S109" s="124"/>
      <c r="T109" s="123"/>
      <c r="U109" s="124"/>
      <c r="V109" s="124"/>
      <c r="W109" s="226"/>
      <c r="X109" s="103">
        <f>X39</f>
        <v>0.8</v>
      </c>
      <c r="Y109" s="104">
        <f>Y39</f>
        <v>0.8</v>
      </c>
      <c r="Z109" s="104">
        <f>Z39</f>
        <v>0.8</v>
      </c>
      <c r="AA109" s="104">
        <f>AA39</f>
        <v>0.8</v>
      </c>
      <c r="AB109" s="161">
        <v>-4</v>
      </c>
      <c r="AC109" s="168" t="s">
        <v>155</v>
      </c>
    </row>
    <row r="110" spans="1:43" s="69" customFormat="1">
      <c r="A110" s="137" t="s">
        <v>104</v>
      </c>
      <c r="B110" s="115" t="s">
        <v>4</v>
      </c>
      <c r="C110" s="115"/>
      <c r="D110" s="124"/>
      <c r="E110" s="124"/>
      <c r="F110" s="124"/>
      <c r="G110" s="124"/>
      <c r="H110" s="123"/>
      <c r="I110" s="124"/>
      <c r="J110" s="124"/>
      <c r="K110" s="124"/>
      <c r="L110" s="123">
        <f>L109+X109</f>
        <v>-0.94999999999997797</v>
      </c>
      <c r="M110" s="124">
        <f>M109+Y109</f>
        <v>20.800000000000008</v>
      </c>
      <c r="N110" s="124">
        <f>N109+$Z$109</f>
        <v>-2.400000000000003</v>
      </c>
      <c r="O110" s="124">
        <f>O109+$AA$109</f>
        <v>-2.400000000000003</v>
      </c>
      <c r="P110" s="123"/>
      <c r="Q110" s="124"/>
      <c r="R110" s="124"/>
      <c r="S110" s="124"/>
      <c r="T110" s="123"/>
      <c r="U110" s="124"/>
      <c r="V110" s="124"/>
      <c r="W110" s="226"/>
      <c r="X110" s="103"/>
      <c r="Y110" s="104"/>
      <c r="Z110" s="104"/>
      <c r="AA110" s="104"/>
      <c r="AB110" s="163"/>
      <c r="AC110" s="169"/>
    </row>
    <row r="111" spans="1:43" s="69" customFormat="1">
      <c r="A111" s="2"/>
      <c r="B111" s="67"/>
      <c r="C111" s="67"/>
      <c r="D111" s="26"/>
      <c r="E111" s="26"/>
      <c r="F111" s="26"/>
      <c r="G111" s="26"/>
      <c r="H111" s="55"/>
      <c r="I111" s="26"/>
      <c r="J111" s="26"/>
      <c r="K111" s="26"/>
      <c r="L111" s="55"/>
      <c r="M111" s="26"/>
      <c r="N111" s="26"/>
      <c r="O111" s="26"/>
      <c r="P111" s="55"/>
      <c r="Q111" s="26"/>
      <c r="R111" s="26"/>
      <c r="S111" s="26"/>
      <c r="T111" s="55"/>
      <c r="U111" s="26"/>
      <c r="V111" s="26"/>
      <c r="W111" s="44"/>
      <c r="X111" s="107"/>
      <c r="Y111" s="108"/>
      <c r="Z111" s="108"/>
      <c r="AA111" s="108"/>
      <c r="AB111" s="164"/>
      <c r="AC111" s="169"/>
    </row>
    <row r="112" spans="1:43" s="69" customFormat="1">
      <c r="A112" s="137" t="s">
        <v>105</v>
      </c>
      <c r="B112" s="115" t="s">
        <v>4</v>
      </c>
      <c r="C112" s="115"/>
      <c r="D112" s="124"/>
      <c r="E112" s="124"/>
      <c r="F112" s="124"/>
      <c r="G112" s="124"/>
      <c r="H112" s="123"/>
      <c r="I112" s="124"/>
      <c r="J112" s="124"/>
      <c r="K112" s="124"/>
      <c r="L112" s="123"/>
      <c r="M112" s="124"/>
      <c r="N112" s="124"/>
      <c r="O112" s="124"/>
      <c r="P112" s="125">
        <f>P113-X113</f>
        <v>-2.5499999999999781</v>
      </c>
      <c r="Q112" s="126">
        <f>Q113-Y113</f>
        <v>19.200000000000006</v>
      </c>
      <c r="R112" s="126">
        <f>R113-Z113</f>
        <v>-4.0000000000000027</v>
      </c>
      <c r="S112" s="126">
        <f>S113-AA113</f>
        <v>-4.0000000000000018</v>
      </c>
      <c r="T112" s="123"/>
      <c r="U112" s="124"/>
      <c r="V112" s="124"/>
      <c r="W112" s="226"/>
      <c r="X112" s="99"/>
      <c r="Y112" s="101"/>
      <c r="Z112" s="101"/>
      <c r="AA112" s="101"/>
      <c r="AB112" s="161">
        <v>-3</v>
      </c>
      <c r="AC112" s="168" t="s">
        <v>156</v>
      </c>
    </row>
    <row r="113" spans="1:29" s="69" customFormat="1">
      <c r="A113" s="138" t="s">
        <v>106</v>
      </c>
      <c r="B113" s="115" t="s">
        <v>4</v>
      </c>
      <c r="C113" s="115"/>
      <c r="D113" s="124"/>
      <c r="E113" s="124"/>
      <c r="F113" s="124"/>
      <c r="G113" s="124"/>
      <c r="H113" s="123"/>
      <c r="I113" s="124"/>
      <c r="J113" s="124"/>
      <c r="K113" s="124"/>
      <c r="L113" s="123"/>
      <c r="M113" s="124"/>
      <c r="N113" s="124"/>
      <c r="O113" s="124"/>
      <c r="P113" s="123">
        <f t="shared" ref="P113:S113" si="55">P97</f>
        <v>-1.749999999999978</v>
      </c>
      <c r="Q113" s="124">
        <f t="shared" si="55"/>
        <v>20.000000000000007</v>
      </c>
      <c r="R113" s="124">
        <f t="shared" si="55"/>
        <v>-3.2000000000000024</v>
      </c>
      <c r="S113" s="124">
        <f t="shared" si="55"/>
        <v>-3.200000000000002</v>
      </c>
      <c r="T113" s="123"/>
      <c r="U113" s="124"/>
      <c r="V113" s="124"/>
      <c r="W113" s="226"/>
      <c r="X113" s="103">
        <f>X43</f>
        <v>0.8</v>
      </c>
      <c r="Y113" s="104">
        <f>Y43</f>
        <v>0.8</v>
      </c>
      <c r="Z113" s="104">
        <f>Z43</f>
        <v>0.8</v>
      </c>
      <c r="AA113" s="104">
        <f>AA43</f>
        <v>0.8</v>
      </c>
      <c r="AB113" s="161">
        <v>-4</v>
      </c>
      <c r="AC113" s="168" t="s">
        <v>127</v>
      </c>
    </row>
    <row r="114" spans="1:29" s="69" customFormat="1">
      <c r="A114" s="137" t="s">
        <v>107</v>
      </c>
      <c r="B114" s="115" t="s">
        <v>4</v>
      </c>
      <c r="C114" s="115"/>
      <c r="D114" s="124"/>
      <c r="E114" s="124"/>
      <c r="F114" s="124"/>
      <c r="G114" s="124"/>
      <c r="H114" s="123"/>
      <c r="I114" s="124"/>
      <c r="J114" s="124"/>
      <c r="K114" s="124"/>
      <c r="L114" s="123"/>
      <c r="M114" s="124"/>
      <c r="N114" s="124"/>
      <c r="O114" s="124"/>
      <c r="P114" s="123">
        <f>P113+X113</f>
        <v>-0.94999999999997797</v>
      </c>
      <c r="Q114" s="124">
        <f>Q113+Y113</f>
        <v>20.800000000000008</v>
      </c>
      <c r="R114" s="124">
        <f>R113+Z113</f>
        <v>-2.4000000000000021</v>
      </c>
      <c r="S114" s="124">
        <f>S113+AA113</f>
        <v>-2.4000000000000021</v>
      </c>
      <c r="T114" s="123"/>
      <c r="U114" s="124"/>
      <c r="V114" s="124"/>
      <c r="W114" s="226"/>
      <c r="X114" s="103"/>
      <c r="Y114" s="104"/>
      <c r="Z114" s="104"/>
      <c r="AA114" s="104"/>
      <c r="AB114" s="163"/>
      <c r="AC114" s="170"/>
    </row>
    <row r="115" spans="1:29" s="69" customFormat="1">
      <c r="A115" s="2"/>
      <c r="B115" s="67"/>
      <c r="C115" s="67"/>
      <c r="D115" s="26"/>
      <c r="E115" s="26"/>
      <c r="F115" s="26"/>
      <c r="G115" s="26"/>
      <c r="H115" s="55"/>
      <c r="I115" s="26"/>
      <c r="J115" s="26"/>
      <c r="K115" s="26"/>
      <c r="L115" s="55"/>
      <c r="M115" s="26"/>
      <c r="N115" s="26"/>
      <c r="O115" s="26"/>
      <c r="P115" s="55"/>
      <c r="Q115" s="26"/>
      <c r="R115" s="26"/>
      <c r="S115" s="26"/>
      <c r="T115" s="55"/>
      <c r="U115" s="26"/>
      <c r="V115" s="26"/>
      <c r="W115" s="44"/>
      <c r="X115" s="110"/>
      <c r="Y115" s="111"/>
      <c r="Z115" s="111"/>
      <c r="AA115" s="111"/>
      <c r="AB115" s="165"/>
      <c r="AC115" s="170"/>
    </row>
    <row r="116" spans="1:29" s="69" customFormat="1">
      <c r="A116" s="137" t="s">
        <v>114</v>
      </c>
      <c r="B116" s="115" t="s">
        <v>4</v>
      </c>
      <c r="C116" s="115"/>
      <c r="D116" s="124"/>
      <c r="E116" s="124"/>
      <c r="F116" s="124"/>
      <c r="G116" s="124"/>
      <c r="H116" s="123"/>
      <c r="I116" s="124"/>
      <c r="J116" s="124"/>
      <c r="K116" s="124"/>
      <c r="L116" s="125">
        <f>L117-X117</f>
        <v>-88.43970004336019</v>
      </c>
      <c r="M116" s="126">
        <f>M117-Y117</f>
        <v>-87.18970004336019</v>
      </c>
      <c r="N116" s="126">
        <f>N117-$Z$117</f>
        <v>-121.38970004336019</v>
      </c>
      <c r="O116" s="126">
        <f>O117-AA117</f>
        <v>-117.88970004336019</v>
      </c>
      <c r="P116" s="123"/>
      <c r="Q116" s="124"/>
      <c r="R116" s="124"/>
      <c r="S116" s="124"/>
      <c r="T116" s="123"/>
      <c r="U116" s="124"/>
      <c r="V116" s="124"/>
      <c r="W116" s="226"/>
      <c r="X116" s="99"/>
      <c r="Y116" s="101"/>
      <c r="Z116" s="101"/>
      <c r="AA116" s="101"/>
      <c r="AB116" s="190">
        <v>-118.5</v>
      </c>
      <c r="AC116" s="168" t="s">
        <v>149</v>
      </c>
    </row>
    <row r="117" spans="1:29" s="69" customFormat="1">
      <c r="A117" s="138" t="s">
        <v>115</v>
      </c>
      <c r="B117" s="115" t="s">
        <v>4</v>
      </c>
      <c r="C117" s="115"/>
      <c r="D117" s="124"/>
      <c r="E117" s="124"/>
      <c r="F117" s="124"/>
      <c r="G117" s="124"/>
      <c r="H117" s="123"/>
      <c r="I117" s="124"/>
      <c r="J117" s="124"/>
      <c r="K117" s="124"/>
      <c r="L117" s="123">
        <f t="shared" ref="L117:O117" si="56">L98</f>
        <v>-86.739700043360187</v>
      </c>
      <c r="M117" s="124">
        <f t="shared" si="56"/>
        <v>-85.489700043360187</v>
      </c>
      <c r="N117" s="124">
        <f t="shared" si="56"/>
        <v>-119.68970004336019</v>
      </c>
      <c r="O117" s="124">
        <f t="shared" si="56"/>
        <v>-116.18970004336019</v>
      </c>
      <c r="P117" s="123"/>
      <c r="Q117" s="124"/>
      <c r="R117" s="124"/>
      <c r="S117" s="124"/>
      <c r="T117" s="123"/>
      <c r="U117" s="124"/>
      <c r="V117" s="124"/>
      <c r="W117" s="226"/>
      <c r="X117" s="103">
        <f>X47</f>
        <v>1.7</v>
      </c>
      <c r="Y117" s="104">
        <f>Y47</f>
        <v>1.7</v>
      </c>
      <c r="Z117" s="104">
        <f>Z47</f>
        <v>1.7</v>
      </c>
      <c r="AA117" s="104">
        <f>AA47</f>
        <v>1.7</v>
      </c>
      <c r="AB117" s="162"/>
      <c r="AC117" s="170"/>
    </row>
    <row r="118" spans="1:29" s="69" customFormat="1">
      <c r="A118" s="137" t="s">
        <v>116</v>
      </c>
      <c r="B118" s="115" t="s">
        <v>4</v>
      </c>
      <c r="C118" s="115"/>
      <c r="D118" s="124"/>
      <c r="E118" s="124"/>
      <c r="F118" s="124"/>
      <c r="G118" s="124"/>
      <c r="H118" s="123"/>
      <c r="I118" s="124"/>
      <c r="J118" s="124"/>
      <c r="K118" s="124"/>
      <c r="L118" s="123">
        <f>L117+X117</f>
        <v>-85.039700043360185</v>
      </c>
      <c r="M118" s="124">
        <f>M117+Y117</f>
        <v>-83.789700043360185</v>
      </c>
      <c r="N118" s="124">
        <f>N117+$Z$117</f>
        <v>-117.98970004336019</v>
      </c>
      <c r="O118" s="124">
        <f>O117+AA117</f>
        <v>-114.48970004336019</v>
      </c>
      <c r="P118" s="123"/>
      <c r="Q118" s="124"/>
      <c r="R118" s="124"/>
      <c r="S118" s="124"/>
      <c r="T118" s="123"/>
      <c r="U118" s="124"/>
      <c r="V118" s="124"/>
      <c r="W118" s="226"/>
      <c r="X118" s="99"/>
      <c r="Y118" s="101"/>
      <c r="Z118" s="101"/>
      <c r="AA118" s="101"/>
      <c r="AB118" s="162"/>
      <c r="AC118" s="170"/>
    </row>
    <row r="119" spans="1:29" s="69" customFormat="1">
      <c r="A119" s="2"/>
      <c r="B119" s="67"/>
      <c r="C119" s="67"/>
      <c r="D119" s="26"/>
      <c r="E119" s="26"/>
      <c r="F119" s="26"/>
      <c r="G119" s="26"/>
      <c r="H119" s="55"/>
      <c r="I119" s="26"/>
      <c r="J119" s="26"/>
      <c r="K119" s="26"/>
      <c r="L119" s="55"/>
      <c r="M119" s="26"/>
      <c r="N119" s="26"/>
      <c r="O119" s="26"/>
      <c r="P119" s="55"/>
      <c r="Q119" s="26"/>
      <c r="R119" s="26"/>
      <c r="S119" s="26"/>
      <c r="T119" s="55"/>
      <c r="U119" s="26"/>
      <c r="V119" s="26"/>
      <c r="W119" s="44"/>
      <c r="X119" s="110"/>
      <c r="Y119" s="111"/>
      <c r="Z119" s="111"/>
      <c r="AA119" s="111"/>
      <c r="AB119" s="165"/>
      <c r="AC119" s="170"/>
    </row>
    <row r="120" spans="1:29" s="69" customFormat="1">
      <c r="A120" s="137" t="s">
        <v>117</v>
      </c>
      <c r="B120" s="115" t="s">
        <v>4</v>
      </c>
      <c r="C120" s="115"/>
      <c r="D120" s="124"/>
      <c r="E120" s="124"/>
      <c r="F120" s="124"/>
      <c r="G120" s="124"/>
      <c r="H120" s="123"/>
      <c r="I120" s="124"/>
      <c r="J120" s="124"/>
      <c r="K120" s="124"/>
      <c r="L120" s="123"/>
      <c r="M120" s="124"/>
      <c r="N120" s="124"/>
      <c r="O120" s="124"/>
      <c r="P120" s="125">
        <f>P121-X121</f>
        <v>-88.43970004336019</v>
      </c>
      <c r="Q120" s="126">
        <f>Q121-Y121</f>
        <v>-87.18970004336019</v>
      </c>
      <c r="R120" s="126">
        <f>R121-Z121</f>
        <v>-117.38970004336019</v>
      </c>
      <c r="S120" s="126">
        <f>S121-AA121</f>
        <v>-116.88970004336019</v>
      </c>
      <c r="T120" s="123"/>
      <c r="U120" s="124"/>
      <c r="V120" s="124"/>
      <c r="W120" s="226"/>
      <c r="X120" s="99"/>
      <c r="Y120" s="101"/>
      <c r="Z120" s="101"/>
      <c r="AA120" s="101"/>
      <c r="AB120" s="161">
        <v>-117.5</v>
      </c>
      <c r="AC120" s="168" t="s">
        <v>128</v>
      </c>
    </row>
    <row r="121" spans="1:29" s="69" customFormat="1">
      <c r="A121" s="138" t="s">
        <v>118</v>
      </c>
      <c r="B121" s="115" t="s">
        <v>4</v>
      </c>
      <c r="C121" s="115"/>
      <c r="D121" s="124"/>
      <c r="E121" s="124"/>
      <c r="F121" s="124"/>
      <c r="G121" s="124"/>
      <c r="H121" s="123"/>
      <c r="I121" s="124"/>
      <c r="J121" s="124"/>
      <c r="K121" s="124"/>
      <c r="L121" s="123"/>
      <c r="M121" s="124"/>
      <c r="N121" s="124"/>
      <c r="O121" s="124"/>
      <c r="P121" s="123">
        <f t="shared" ref="P121:S121" si="57">P98</f>
        <v>-86.739700043360187</v>
      </c>
      <c r="Q121" s="124">
        <f t="shared" si="57"/>
        <v>-85.489700043360187</v>
      </c>
      <c r="R121" s="124">
        <f t="shared" si="57"/>
        <v>-115.68970004336019</v>
      </c>
      <c r="S121" s="124">
        <f t="shared" si="57"/>
        <v>-115.18970004336019</v>
      </c>
      <c r="T121" s="123"/>
      <c r="U121" s="124"/>
      <c r="V121" s="124"/>
      <c r="W121" s="226"/>
      <c r="X121" s="103">
        <f>X51</f>
        <v>1.7</v>
      </c>
      <c r="Y121" s="104">
        <f>Y51</f>
        <v>1.7</v>
      </c>
      <c r="Z121" s="104">
        <f>Z51</f>
        <v>1.7</v>
      </c>
      <c r="AA121" s="104">
        <f>AA51</f>
        <v>1.7</v>
      </c>
      <c r="AB121" s="162"/>
      <c r="AC121" s="170"/>
    </row>
    <row r="122" spans="1:29" s="69" customFormat="1">
      <c r="A122" s="137" t="s">
        <v>119</v>
      </c>
      <c r="B122" s="115" t="s">
        <v>4</v>
      </c>
      <c r="C122" s="115"/>
      <c r="D122" s="124"/>
      <c r="E122" s="124"/>
      <c r="F122" s="124"/>
      <c r="G122" s="124"/>
      <c r="H122" s="123"/>
      <c r="I122" s="124"/>
      <c r="J122" s="124"/>
      <c r="K122" s="124"/>
      <c r="L122" s="123"/>
      <c r="M122" s="124"/>
      <c r="N122" s="124"/>
      <c r="O122" s="124"/>
      <c r="P122" s="123">
        <f>P121+X121</f>
        <v>-85.039700043360185</v>
      </c>
      <c r="Q122" s="124">
        <f>Q121+Y121</f>
        <v>-83.789700043360185</v>
      </c>
      <c r="R122" s="124">
        <f>R121+Z121</f>
        <v>-113.98970004336019</v>
      </c>
      <c r="S122" s="124">
        <f>S121+AA121</f>
        <v>-113.48970004336019</v>
      </c>
      <c r="T122" s="123"/>
      <c r="U122" s="124"/>
      <c r="V122" s="124"/>
      <c r="W122" s="226"/>
      <c r="X122" s="99"/>
      <c r="Y122" s="101"/>
      <c r="Z122" s="101"/>
      <c r="AA122" s="101"/>
      <c r="AB122" s="163"/>
      <c r="AC122" s="170"/>
    </row>
    <row r="123" spans="1:29" s="69" customFormat="1">
      <c r="A123" s="2"/>
      <c r="B123" s="128"/>
      <c r="C123" s="128"/>
      <c r="D123" s="127"/>
      <c r="E123" s="127"/>
      <c r="F123" s="127"/>
      <c r="G123" s="127"/>
      <c r="H123" s="2"/>
      <c r="I123" s="127"/>
      <c r="J123" s="127"/>
      <c r="K123" s="127"/>
      <c r="L123" s="2"/>
      <c r="M123" s="127"/>
      <c r="N123" s="127"/>
      <c r="O123" s="127"/>
      <c r="P123" s="2"/>
      <c r="Q123" s="127"/>
      <c r="R123" s="127"/>
      <c r="S123" s="127"/>
      <c r="T123" s="2"/>
      <c r="U123" s="127"/>
      <c r="V123" s="127"/>
      <c r="W123" s="128"/>
      <c r="X123" s="2"/>
      <c r="Y123" s="127"/>
      <c r="Z123" s="127"/>
      <c r="AA123" s="127"/>
      <c r="AB123" s="165"/>
      <c r="AC123" s="170"/>
    </row>
    <row r="124" spans="1:29" s="69" customFormat="1">
      <c r="A124" s="137" t="s">
        <v>66</v>
      </c>
      <c r="B124" s="173" t="s">
        <v>61</v>
      </c>
      <c r="C124" s="115"/>
      <c r="D124" s="126">
        <f>D125-X125</f>
        <v>-53.226779892933379</v>
      </c>
      <c r="E124" s="126">
        <f>E125-Y125</f>
        <v>-55.930741297231336</v>
      </c>
      <c r="F124" s="126">
        <f>F125-Z125</f>
        <v>-85.248663986159258</v>
      </c>
      <c r="G124" s="126">
        <f>G125-AA125</f>
        <v>-81.748663986159272</v>
      </c>
      <c r="H124" s="124"/>
      <c r="I124" s="124"/>
      <c r="J124" s="124"/>
      <c r="K124" s="124"/>
      <c r="L124" s="98"/>
      <c r="M124" s="129"/>
      <c r="N124" s="129"/>
      <c r="O124" s="129"/>
      <c r="P124" s="98"/>
      <c r="Q124" s="129"/>
      <c r="R124" s="129"/>
      <c r="S124" s="129"/>
      <c r="T124" s="98"/>
      <c r="U124" s="129"/>
      <c r="V124" s="129"/>
      <c r="W124" s="227"/>
      <c r="X124" s="98"/>
      <c r="Y124" s="129"/>
      <c r="Z124" s="129"/>
      <c r="AA124" s="129"/>
      <c r="AB124" s="190">
        <f>-114.5+10*LOG10(D7*12)</f>
        <v>-83.455128886876054</v>
      </c>
      <c r="AC124" s="168" t="s">
        <v>138</v>
      </c>
    </row>
    <row r="125" spans="1:29" s="69" customFormat="1">
      <c r="A125" s="138" t="s">
        <v>67</v>
      </c>
      <c r="B125" s="173" t="s">
        <v>61</v>
      </c>
      <c r="C125" s="115"/>
      <c r="D125" s="124">
        <f>D102</f>
        <v>-51.721973106869527</v>
      </c>
      <c r="E125" s="124">
        <f>E102</f>
        <v>-54.401615192409821</v>
      </c>
      <c r="F125" s="124">
        <f t="shared" ref="F125:G125" si="58">F102</f>
        <v>-83.746233525332315</v>
      </c>
      <c r="G125" s="124">
        <f t="shared" si="58"/>
        <v>-80.246233525332329</v>
      </c>
      <c r="H125" s="124"/>
      <c r="I125" s="124"/>
      <c r="J125" s="124"/>
      <c r="K125" s="124"/>
      <c r="L125" s="98"/>
      <c r="M125" s="129"/>
      <c r="N125" s="129"/>
      <c r="O125" s="129"/>
      <c r="P125" s="98"/>
      <c r="Q125" s="129"/>
      <c r="R125" s="129"/>
      <c r="S125" s="129"/>
      <c r="T125" s="98"/>
      <c r="U125" s="129"/>
      <c r="V125" s="129"/>
      <c r="W125" s="227"/>
      <c r="X125" s="103">
        <f>X55</f>
        <v>1.5048067860638497</v>
      </c>
      <c r="Y125" s="104">
        <f>Y55</f>
        <v>1.5291261048215163</v>
      </c>
      <c r="Z125" s="104">
        <f>Z55</f>
        <v>1.502430460826941</v>
      </c>
      <c r="AA125" s="104">
        <f>AA55</f>
        <v>1.502430460826941</v>
      </c>
      <c r="AB125" s="162"/>
      <c r="AC125" s="170"/>
    </row>
    <row r="126" spans="1:29" s="69" customFormat="1">
      <c r="A126" s="137" t="s">
        <v>68</v>
      </c>
      <c r="B126" s="173" t="s">
        <v>61</v>
      </c>
      <c r="C126" s="115"/>
      <c r="D126" s="126">
        <f>D125+X125</f>
        <v>-50.217166320805674</v>
      </c>
      <c r="E126" s="126">
        <f>E125+Y125</f>
        <v>-52.872489087588306</v>
      </c>
      <c r="F126" s="126">
        <f>F125+Z125</f>
        <v>-82.243803064505371</v>
      </c>
      <c r="G126" s="126">
        <f>G125+AA125</f>
        <v>-78.743803064505386</v>
      </c>
      <c r="H126" s="124"/>
      <c r="I126" s="124"/>
      <c r="J126" s="124"/>
      <c r="K126" s="124"/>
      <c r="L126" s="98"/>
      <c r="M126" s="129"/>
      <c r="N126" s="129"/>
      <c r="O126" s="129"/>
      <c r="P126" s="98"/>
      <c r="Q126" s="129"/>
      <c r="R126" s="129"/>
      <c r="S126" s="129"/>
      <c r="T126" s="98"/>
      <c r="U126" s="129"/>
      <c r="V126" s="129"/>
      <c r="W126" s="227"/>
      <c r="X126" s="98"/>
      <c r="Y126" s="129"/>
      <c r="Z126" s="129"/>
      <c r="AA126" s="129"/>
      <c r="AB126" s="161">
        <v>-50</v>
      </c>
      <c r="AC126" s="168" t="s">
        <v>126</v>
      </c>
    </row>
    <row r="127" spans="1:29" s="69" customFormat="1">
      <c r="A127" s="2"/>
      <c r="B127" s="128"/>
      <c r="C127" s="128"/>
      <c r="D127" s="127"/>
      <c r="E127" s="127"/>
      <c r="F127" s="127"/>
      <c r="G127" s="127"/>
      <c r="H127" s="2"/>
      <c r="I127" s="127"/>
      <c r="J127" s="127"/>
      <c r="K127" s="127"/>
      <c r="L127" s="2"/>
      <c r="M127" s="127"/>
      <c r="N127" s="127"/>
      <c r="O127" s="127"/>
      <c r="P127" s="2"/>
      <c r="Q127" s="127"/>
      <c r="R127" s="127"/>
      <c r="S127" s="127"/>
      <c r="T127" s="2"/>
      <c r="U127" s="127"/>
      <c r="V127" s="127"/>
      <c r="W127" s="128"/>
      <c r="X127" s="2"/>
      <c r="Y127" s="127"/>
      <c r="Z127" s="127"/>
      <c r="AA127" s="127"/>
      <c r="AB127" s="165"/>
      <c r="AC127" s="170"/>
    </row>
    <row r="128" spans="1:29" s="69" customFormat="1">
      <c r="A128" s="137" t="s">
        <v>69</v>
      </c>
      <c r="B128" s="173" t="s">
        <v>61</v>
      </c>
      <c r="C128" s="115"/>
      <c r="D128" s="124"/>
      <c r="E128" s="124"/>
      <c r="F128" s="124"/>
      <c r="G128" s="124"/>
      <c r="H128" s="125">
        <f>H129-X129</f>
        <v>-53.226779892933379</v>
      </c>
      <c r="I128" s="126">
        <f>I129-Y129</f>
        <v>-55.930741297231336</v>
      </c>
      <c r="J128" s="126">
        <f>J129-Z129</f>
        <v>-81.253714868500481</v>
      </c>
      <c r="K128" s="126">
        <f>K129-AA129</f>
        <v>-80.749573692940317</v>
      </c>
      <c r="L128" s="98"/>
      <c r="M128" s="129"/>
      <c r="N128" s="129"/>
      <c r="O128" s="129"/>
      <c r="P128" s="98"/>
      <c r="Q128" s="129"/>
      <c r="R128" s="129"/>
      <c r="S128" s="129"/>
      <c r="T128" s="98"/>
      <c r="U128" s="129"/>
      <c r="V128" s="129"/>
      <c r="W128" s="227"/>
      <c r="X128" s="98"/>
      <c r="Y128" s="129"/>
      <c r="Z128" s="129"/>
      <c r="AA128" s="129"/>
      <c r="AB128" s="161">
        <f>-113.5+10*LOG10(D7*12)</f>
        <v>-82.455128886876054</v>
      </c>
      <c r="AC128" s="168" t="s">
        <v>129</v>
      </c>
    </row>
    <row r="129" spans="1:29" s="69" customFormat="1">
      <c r="A129" s="138" t="s">
        <v>70</v>
      </c>
      <c r="B129" s="173" t="s">
        <v>61</v>
      </c>
      <c r="C129" s="115"/>
      <c r="D129" s="124"/>
      <c r="E129" s="124"/>
      <c r="F129" s="124"/>
      <c r="G129" s="124"/>
      <c r="H129" s="123">
        <f t="shared" ref="H129:K129" si="59">H102</f>
        <v>-51.721973106869527</v>
      </c>
      <c r="I129" s="124">
        <f t="shared" si="59"/>
        <v>-54.401615192409821</v>
      </c>
      <c r="J129" s="124">
        <f t="shared" si="59"/>
        <v>-79.746233525332343</v>
      </c>
      <c r="K129" s="124">
        <f t="shared" si="59"/>
        <v>-79.246233525332329</v>
      </c>
      <c r="L129" s="98"/>
      <c r="M129" s="129"/>
      <c r="N129" s="129"/>
      <c r="O129" s="129"/>
      <c r="P129" s="98"/>
      <c r="Q129" s="129"/>
      <c r="R129" s="129"/>
      <c r="S129" s="129"/>
      <c r="T129" s="98"/>
      <c r="U129" s="129"/>
      <c r="V129" s="129"/>
      <c r="W129" s="227"/>
      <c r="X129" s="103">
        <f>X59</f>
        <v>1.5048067860638497</v>
      </c>
      <c r="Y129" s="104">
        <f>Y59</f>
        <v>1.5291261048215163</v>
      </c>
      <c r="Z129" s="104">
        <f>Z59</f>
        <v>1.5074813431681335</v>
      </c>
      <c r="AA129" s="104">
        <f>AA59</f>
        <v>1.5033401676079807</v>
      </c>
      <c r="AB129" s="162"/>
      <c r="AC129" s="170"/>
    </row>
    <row r="130" spans="1:29" s="69" customFormat="1">
      <c r="A130" s="137" t="s">
        <v>71</v>
      </c>
      <c r="B130" s="173" t="s">
        <v>61</v>
      </c>
      <c r="C130" s="115"/>
      <c r="D130" s="124"/>
      <c r="E130" s="124"/>
      <c r="F130" s="124"/>
      <c r="G130" s="124"/>
      <c r="H130" s="125">
        <f>H129+X129</f>
        <v>-50.217166320805674</v>
      </c>
      <c r="I130" s="126">
        <f>I129+Y129</f>
        <v>-52.872489087588306</v>
      </c>
      <c r="J130" s="126">
        <f>J129+Z129</f>
        <v>-78.238752182164205</v>
      </c>
      <c r="K130" s="126">
        <f>K129+AA129</f>
        <v>-77.742893357724341</v>
      </c>
      <c r="L130" s="98"/>
      <c r="M130" s="129"/>
      <c r="N130" s="129"/>
      <c r="O130" s="129"/>
      <c r="P130" s="98"/>
      <c r="Q130" s="129"/>
      <c r="R130" s="129"/>
      <c r="S130" s="129"/>
      <c r="T130" s="98"/>
      <c r="U130" s="129"/>
      <c r="V130" s="129"/>
      <c r="W130" s="227"/>
      <c r="X130" s="98"/>
      <c r="Y130" s="129"/>
      <c r="Z130" s="129"/>
      <c r="AA130" s="129"/>
      <c r="AB130" s="161">
        <v>-50</v>
      </c>
      <c r="AC130" s="168" t="s">
        <v>126</v>
      </c>
    </row>
    <row r="131" spans="1:29" s="20" customFormat="1">
      <c r="A131" s="140"/>
      <c r="B131" s="193"/>
      <c r="C131" s="193"/>
      <c r="D131" s="61"/>
      <c r="E131" s="61"/>
      <c r="F131" s="61"/>
      <c r="G131" s="191"/>
      <c r="H131" s="65"/>
      <c r="I131" s="61"/>
      <c r="J131" s="61"/>
      <c r="K131" s="191"/>
      <c r="L131" s="140"/>
      <c r="M131" s="34"/>
      <c r="N131" s="34"/>
      <c r="O131" s="225"/>
      <c r="P131" s="140"/>
      <c r="Q131" s="34"/>
      <c r="R131" s="34"/>
      <c r="S131" s="225"/>
      <c r="T131"/>
      <c r="U131" s="58"/>
      <c r="V131" s="58"/>
      <c r="W131" s="186"/>
      <c r="X131" s="140"/>
      <c r="Y131" s="34"/>
      <c r="Z131" s="34"/>
      <c r="AA131" s="225"/>
      <c r="AB131" s="255"/>
      <c r="AC131" s="170"/>
    </row>
    <row r="132" spans="1:29" s="20" customFormat="1">
      <c r="A132" s="137" t="s">
        <v>164</v>
      </c>
      <c r="B132" s="173" t="s">
        <v>4</v>
      </c>
      <c r="C132" s="202"/>
      <c r="D132" s="220"/>
      <c r="E132" s="220"/>
      <c r="F132" s="220"/>
      <c r="G132" s="256"/>
      <c r="H132" s="221"/>
      <c r="I132" s="220"/>
      <c r="J132" s="220"/>
      <c r="K132" s="256"/>
      <c r="L132" s="222"/>
      <c r="M132" s="223"/>
      <c r="N132" s="223"/>
      <c r="O132" s="257"/>
      <c r="P132" s="125">
        <f>P133-X133</f>
        <v>-2.4041630560342617</v>
      </c>
      <c r="Q132" s="126">
        <f>Q133-Y133</f>
        <v>-2.4041630560342617</v>
      </c>
      <c r="R132" s="126">
        <f>R133-Z133</f>
        <v>1.5958369439657383</v>
      </c>
      <c r="S132" s="126">
        <f>S133-AA133</f>
        <v>-1.4041630560342617</v>
      </c>
      <c r="T132" s="220"/>
      <c r="U132" s="220"/>
      <c r="V132" s="220"/>
      <c r="W132" s="220"/>
      <c r="X132" s="221"/>
      <c r="Y132" s="220"/>
      <c r="Z132" s="220"/>
      <c r="AA132" s="256"/>
      <c r="AB132" s="190">
        <v>-27</v>
      </c>
      <c r="AC132" s="168" t="s">
        <v>165</v>
      </c>
    </row>
    <row r="133" spans="1:29" s="20" customFormat="1">
      <c r="A133" s="138" t="s">
        <v>166</v>
      </c>
      <c r="B133" s="173" t="s">
        <v>4</v>
      </c>
      <c r="C133" s="202"/>
      <c r="D133" s="220"/>
      <c r="E133" s="220"/>
      <c r="F133" s="220"/>
      <c r="G133" s="256"/>
      <c r="H133" s="221"/>
      <c r="I133" s="220"/>
      <c r="J133" s="220"/>
      <c r="K133" s="256"/>
      <c r="L133" s="222"/>
      <c r="M133" s="223"/>
      <c r="N133" s="223"/>
      <c r="O133" s="257"/>
      <c r="P133" s="123">
        <f>P100</f>
        <v>0</v>
      </c>
      <c r="Q133" s="124">
        <f>Q100</f>
        <v>0</v>
      </c>
      <c r="R133" s="124">
        <f>R100</f>
        <v>4</v>
      </c>
      <c r="S133" s="124">
        <f>S100</f>
        <v>1</v>
      </c>
      <c r="T133" s="220"/>
      <c r="U133" s="220"/>
      <c r="V133" s="220"/>
      <c r="W133" s="220"/>
      <c r="X133" s="103">
        <f>X63</f>
        <v>2.4041630560342617</v>
      </c>
      <c r="Y133" s="104">
        <f>Y63</f>
        <v>2.4041630560342617</v>
      </c>
      <c r="Z133" s="104">
        <f>Z63</f>
        <v>2.4041630560342617</v>
      </c>
      <c r="AA133" s="105">
        <f>AA63</f>
        <v>2.4041630560342617</v>
      </c>
      <c r="AB133" s="167"/>
      <c r="AC133" s="170"/>
    </row>
    <row r="134" spans="1:29" s="20" customFormat="1">
      <c r="A134" s="137" t="s">
        <v>167</v>
      </c>
      <c r="B134" s="173" t="s">
        <v>4</v>
      </c>
      <c r="C134" s="202"/>
      <c r="D134" s="220"/>
      <c r="E134" s="220"/>
      <c r="F134" s="220"/>
      <c r="G134" s="256"/>
      <c r="H134" s="221"/>
      <c r="I134" s="220"/>
      <c r="J134" s="220"/>
      <c r="K134" s="256"/>
      <c r="L134" s="222"/>
      <c r="M134" s="223"/>
      <c r="N134" s="223"/>
      <c r="O134" s="257"/>
      <c r="P134" s="125">
        <f>P133+X133</f>
        <v>2.4041630560342617</v>
      </c>
      <c r="Q134" s="126">
        <f>Q133+Y133</f>
        <v>2.4041630560342617</v>
      </c>
      <c r="R134" s="126">
        <f>R133+Z133</f>
        <v>6.4041630560342622</v>
      </c>
      <c r="S134" s="126">
        <f>S133+AA133</f>
        <v>3.4041630560342617</v>
      </c>
      <c r="T134" s="220"/>
      <c r="U134" s="220"/>
      <c r="V134" s="220"/>
      <c r="W134" s="220"/>
      <c r="X134" s="221"/>
      <c r="Y134" s="220"/>
      <c r="Z134" s="220"/>
      <c r="AA134" s="256"/>
      <c r="AB134" s="190">
        <v>27</v>
      </c>
      <c r="AC134" s="168" t="s">
        <v>165</v>
      </c>
    </row>
    <row r="135" spans="1:29" s="20" customFormat="1">
      <c r="A135" s="140"/>
      <c r="B135" s="193"/>
      <c r="C135" s="193"/>
      <c r="D135" s="61"/>
      <c r="E135" s="61"/>
      <c r="F135" s="61"/>
      <c r="G135" s="191"/>
      <c r="H135" s="65"/>
      <c r="I135" s="61"/>
      <c r="J135" s="61"/>
      <c r="K135" s="191"/>
      <c r="L135" s="140"/>
      <c r="M135" s="34"/>
      <c r="N135" s="34"/>
      <c r="O135" s="225"/>
      <c r="P135" s="140"/>
      <c r="Q135" s="34"/>
      <c r="R135" s="34"/>
      <c r="S135" s="225"/>
      <c r="T135"/>
      <c r="U135" s="58"/>
      <c r="V135" s="58"/>
      <c r="W135" s="186"/>
      <c r="X135" s="140"/>
      <c r="Y135" s="34"/>
      <c r="Z135" s="34"/>
      <c r="AA135" s="225"/>
      <c r="AB135" s="255"/>
      <c r="AC135" s="170"/>
    </row>
    <row r="136" spans="1:29" s="20" customFormat="1">
      <c r="A136" s="137" t="s">
        <v>168</v>
      </c>
      <c r="B136" s="173" t="s">
        <v>4</v>
      </c>
      <c r="C136" s="202"/>
      <c r="D136" s="220"/>
      <c r="E136" s="220"/>
      <c r="F136" s="220"/>
      <c r="G136" s="256"/>
      <c r="H136" s="258">
        <f>H137-X137</f>
        <v>-2.1281181656025647</v>
      </c>
      <c r="I136" s="259">
        <f>I137-Y137</f>
        <v>-2.1625108760173313</v>
      </c>
      <c r="J136" s="259">
        <f>J137-Z137</f>
        <v>1.8716679559756715</v>
      </c>
      <c r="K136" s="260">
        <f>K137-AA137</f>
        <v>-1.1254008914000782</v>
      </c>
      <c r="L136" s="221"/>
      <c r="M136" s="220"/>
      <c r="N136" s="220"/>
      <c r="O136" s="256"/>
      <c r="P136" s="220"/>
      <c r="Q136" s="220"/>
      <c r="R136" s="220"/>
      <c r="S136" s="257"/>
      <c r="T136" s="220"/>
      <c r="U136" s="220"/>
      <c r="V136" s="220"/>
      <c r="W136" s="220"/>
      <c r="X136" s="221"/>
      <c r="Y136" s="220"/>
      <c r="Z136" s="220"/>
      <c r="AA136" s="256"/>
      <c r="AB136" s="190">
        <v>-20</v>
      </c>
      <c r="AC136" s="168" t="s">
        <v>165</v>
      </c>
    </row>
    <row r="137" spans="1:29" s="20" customFormat="1">
      <c r="A137" s="138" t="s">
        <v>169</v>
      </c>
      <c r="B137" s="173" t="s">
        <v>4</v>
      </c>
      <c r="C137" s="202"/>
      <c r="D137" s="220"/>
      <c r="E137" s="220"/>
      <c r="F137" s="220"/>
      <c r="G137" s="256"/>
      <c r="H137" s="222">
        <f>H103</f>
        <v>0</v>
      </c>
      <c r="I137" s="223">
        <f>I103</f>
        <v>0</v>
      </c>
      <c r="J137" s="223">
        <f>J103</f>
        <v>3.9999999999999716</v>
      </c>
      <c r="K137" s="257">
        <f>K103</f>
        <v>1</v>
      </c>
      <c r="L137" s="221"/>
      <c r="M137" s="220"/>
      <c r="N137" s="220"/>
      <c r="O137" s="256"/>
      <c r="P137" s="220"/>
      <c r="Q137" s="220"/>
      <c r="R137" s="220"/>
      <c r="S137" s="257"/>
      <c r="T137" s="220"/>
      <c r="U137" s="220"/>
      <c r="V137" s="220"/>
      <c r="W137" s="220"/>
      <c r="X137" s="103">
        <f>X67</f>
        <v>2.1281181656025647</v>
      </c>
      <c r="Y137" s="104">
        <f t="shared" ref="Y137:AA137" si="60">Y67</f>
        <v>2.1625108760173313</v>
      </c>
      <c r="Z137" s="104">
        <f t="shared" si="60"/>
        <v>2.1283320440243001</v>
      </c>
      <c r="AA137" s="105">
        <f t="shared" si="60"/>
        <v>2.1254008914000782</v>
      </c>
      <c r="AB137" s="167"/>
      <c r="AC137" s="170"/>
    </row>
    <row r="138" spans="1:29" s="20" customFormat="1">
      <c r="A138" s="137" t="s">
        <v>170</v>
      </c>
      <c r="B138" s="173" t="s">
        <v>4</v>
      </c>
      <c r="C138" s="202"/>
      <c r="D138" s="220"/>
      <c r="E138" s="220"/>
      <c r="F138" s="220"/>
      <c r="G138" s="256"/>
      <c r="H138" s="258">
        <f>H137+X137</f>
        <v>2.1281181656025647</v>
      </c>
      <c r="I138" s="259">
        <f>I137+Y137</f>
        <v>2.1625108760173313</v>
      </c>
      <c r="J138" s="259">
        <f>J137+Z137</f>
        <v>6.1283320440242717</v>
      </c>
      <c r="K138" s="260">
        <f>K137+AA137</f>
        <v>3.1254008914000782</v>
      </c>
      <c r="L138" s="221"/>
      <c r="M138" s="220"/>
      <c r="N138" s="220"/>
      <c r="O138" s="256"/>
      <c r="P138" s="220"/>
      <c r="Q138" s="220"/>
      <c r="R138" s="220"/>
      <c r="S138" s="257"/>
      <c r="T138" s="220"/>
      <c r="U138" s="220"/>
      <c r="V138" s="220"/>
      <c r="W138" s="220"/>
      <c r="X138" s="221"/>
      <c r="Y138" s="220"/>
      <c r="Z138" s="220"/>
      <c r="AA138" s="256"/>
      <c r="AB138" s="190">
        <v>20</v>
      </c>
      <c r="AC138" s="168" t="s">
        <v>165</v>
      </c>
    </row>
    <row r="139" spans="1:29" s="69" customFormat="1">
      <c r="A139" s="2"/>
      <c r="B139" s="67"/>
      <c r="C139" s="67"/>
      <c r="D139" s="26"/>
      <c r="E139" s="26"/>
      <c r="F139" s="26"/>
      <c r="G139" s="26"/>
      <c r="H139" s="55"/>
      <c r="I139" s="26"/>
      <c r="J139" s="26"/>
      <c r="K139" s="26"/>
      <c r="L139" s="2"/>
      <c r="M139" s="127"/>
      <c r="N139" s="127"/>
      <c r="O139" s="127"/>
      <c r="P139" s="2"/>
      <c r="Q139" s="127"/>
      <c r="R139" s="127"/>
      <c r="S139" s="127"/>
      <c r="T139" s="4"/>
      <c r="U139" s="58"/>
      <c r="V139" s="58"/>
      <c r="W139" s="186"/>
      <c r="X139" s="2"/>
      <c r="Y139" s="127"/>
      <c r="Z139" s="127"/>
      <c r="AA139" s="127"/>
      <c r="AB139" s="165"/>
      <c r="AC139" s="170"/>
    </row>
    <row r="140" spans="1:29" s="69" customFormat="1">
      <c r="A140" s="137" t="s">
        <v>84</v>
      </c>
      <c r="B140" s="173" t="s">
        <v>4</v>
      </c>
      <c r="C140" s="115"/>
      <c r="D140" s="129"/>
      <c r="E140" s="129"/>
      <c r="F140" s="129"/>
      <c r="G140" s="129"/>
      <c r="H140" s="98"/>
      <c r="I140" s="129"/>
      <c r="J140" s="129"/>
      <c r="K140" s="129"/>
      <c r="L140" s="98"/>
      <c r="M140" s="129"/>
      <c r="N140" s="129"/>
      <c r="O140" s="129"/>
      <c r="P140" s="125">
        <f>P141-X141</f>
        <v>-2.5499999999999781</v>
      </c>
      <c r="Q140" s="126">
        <f>Q141-Y141</f>
        <v>19.200000000000006</v>
      </c>
      <c r="R140" s="126">
        <f>R141-Z141</f>
        <v>-4.0000000000000027</v>
      </c>
      <c r="S140" s="126">
        <f>S141-AA141</f>
        <v>-4.0000000000000018</v>
      </c>
      <c r="T140" s="98"/>
      <c r="U140" s="129"/>
      <c r="V140" s="129"/>
      <c r="W140" s="227"/>
      <c r="X140" s="98"/>
      <c r="Y140" s="129"/>
      <c r="Z140" s="129"/>
      <c r="AA140" s="129"/>
      <c r="AB140" s="161">
        <v>-23</v>
      </c>
      <c r="AC140" s="168" t="s">
        <v>130</v>
      </c>
    </row>
    <row r="141" spans="1:29" s="69" customFormat="1">
      <c r="A141" s="138" t="s">
        <v>83</v>
      </c>
      <c r="B141" s="173" t="s">
        <v>4</v>
      </c>
      <c r="C141" s="115"/>
      <c r="D141" s="129"/>
      <c r="E141" s="129"/>
      <c r="F141" s="129"/>
      <c r="G141" s="129"/>
      <c r="H141" s="98"/>
      <c r="I141" s="129"/>
      <c r="J141" s="129"/>
      <c r="K141" s="129"/>
      <c r="L141" s="98"/>
      <c r="M141" s="129"/>
      <c r="N141" s="129"/>
      <c r="O141" s="129"/>
      <c r="P141" s="123">
        <f t="shared" ref="P141:S141" si="61">P99</f>
        <v>-1.749999999999978</v>
      </c>
      <c r="Q141" s="124">
        <f t="shared" si="61"/>
        <v>20.000000000000007</v>
      </c>
      <c r="R141" s="124">
        <f t="shared" si="61"/>
        <v>-3.2000000000000024</v>
      </c>
      <c r="S141" s="124">
        <f t="shared" si="61"/>
        <v>-3.200000000000002</v>
      </c>
      <c r="T141" s="98"/>
      <c r="U141" s="129"/>
      <c r="V141" s="129"/>
      <c r="W141" s="227"/>
      <c r="X141" s="103">
        <f>X71</f>
        <v>0.8</v>
      </c>
      <c r="Y141" s="104">
        <f>Y71</f>
        <v>0.8</v>
      </c>
      <c r="Z141" s="104">
        <f>Z71</f>
        <v>0.8</v>
      </c>
      <c r="AA141" s="104">
        <f>AA71</f>
        <v>0.8</v>
      </c>
      <c r="AB141" s="167"/>
      <c r="AC141" s="170"/>
    </row>
    <row r="142" spans="1:29" s="69" customFormat="1">
      <c r="A142" s="137" t="s">
        <v>85</v>
      </c>
      <c r="B142" s="173" t="s">
        <v>4</v>
      </c>
      <c r="C142" s="115"/>
      <c r="D142" s="129"/>
      <c r="E142" s="129"/>
      <c r="F142" s="129"/>
      <c r="G142" s="129"/>
      <c r="H142" s="98"/>
      <c r="I142" s="129"/>
      <c r="J142" s="129"/>
      <c r="K142" s="129"/>
      <c r="L142" s="98"/>
      <c r="M142" s="129"/>
      <c r="N142" s="129"/>
      <c r="O142" s="129"/>
      <c r="P142" s="125">
        <f>P141+X141</f>
        <v>-0.94999999999997797</v>
      </c>
      <c r="Q142" s="126">
        <f>Q141+Y141</f>
        <v>20.800000000000008</v>
      </c>
      <c r="R142" s="126">
        <f>R141+Z141</f>
        <v>-2.4000000000000021</v>
      </c>
      <c r="S142" s="126">
        <f>S141+AA141</f>
        <v>-2.4000000000000021</v>
      </c>
      <c r="T142" s="98"/>
      <c r="U142" s="129"/>
      <c r="V142" s="129"/>
      <c r="W142" s="227"/>
      <c r="X142" s="98"/>
      <c r="Y142" s="129"/>
      <c r="Z142" s="129"/>
      <c r="AA142" s="129"/>
      <c r="AB142" s="161">
        <v>40</v>
      </c>
      <c r="AC142" s="135"/>
    </row>
    <row r="143" spans="1:29" s="69" customFormat="1">
      <c r="A143" s="2"/>
      <c r="B143" s="67"/>
      <c r="C143" s="67"/>
      <c r="D143" s="26"/>
      <c r="E143" s="26"/>
      <c r="F143" s="26"/>
      <c r="G143" s="26"/>
      <c r="H143" s="55"/>
      <c r="I143" s="26"/>
      <c r="J143" s="26"/>
      <c r="K143" s="26"/>
      <c r="L143" s="2"/>
      <c r="M143" s="127"/>
      <c r="N143" s="127"/>
      <c r="O143" s="127"/>
      <c r="P143" s="2"/>
      <c r="Q143" s="127"/>
      <c r="R143" s="127"/>
      <c r="S143" s="127"/>
      <c r="T143" s="4"/>
      <c r="U143" s="58"/>
      <c r="V143" s="58"/>
      <c r="W143" s="186"/>
      <c r="X143" s="2"/>
      <c r="Y143" s="127"/>
      <c r="Z143" s="127"/>
      <c r="AA143" s="127"/>
      <c r="AB143" s="165"/>
      <c r="AC143" s="170"/>
    </row>
    <row r="144" spans="1:29" s="69" customFormat="1">
      <c r="A144" s="137" t="s">
        <v>86</v>
      </c>
      <c r="B144" s="173" t="s">
        <v>4</v>
      </c>
      <c r="C144" s="115"/>
      <c r="D144" s="129"/>
      <c r="E144" s="129"/>
      <c r="F144" s="129"/>
      <c r="G144" s="129"/>
      <c r="H144" s="98"/>
      <c r="I144" s="129"/>
      <c r="J144" s="129"/>
      <c r="K144" s="129"/>
      <c r="L144" s="98"/>
      <c r="M144" s="129"/>
      <c r="N144" s="129"/>
      <c r="O144" s="129"/>
      <c r="P144" s="123">
        <f>P145-X145</f>
        <v>-5.5499999999999776</v>
      </c>
      <c r="Q144" s="124">
        <f>Q145-Y145</f>
        <v>16.200000000000006</v>
      </c>
      <c r="R144" s="124">
        <f>R145-Z145</f>
        <v>-7.5000000000000018</v>
      </c>
      <c r="S144" s="124">
        <f>S145-AA145</f>
        <v>-7.5000000000000018</v>
      </c>
      <c r="T144" s="228">
        <f>IF(P144&lt;-23,0,IF(P144&lt;0,47+2*CEILING(P144,-0.5),47+2*FLOOR(P144,0.5)))</f>
        <v>35</v>
      </c>
      <c r="U144" s="131">
        <f>IF(Q144&lt;-23,0,IF(Q144&lt;0,47+2*CEILING(Q144,-0.5),47+2*FLOOR(Q144,0.5)))</f>
        <v>79</v>
      </c>
      <c r="V144" s="131">
        <f>IF(R144&lt;-23,0,IF(R144&lt;0,47+2*CEILING(R144,-0.5),47+2*FLOOR(R144,0.5)))</f>
        <v>32</v>
      </c>
      <c r="W144" s="229">
        <f>IF(S144&lt;-23,0,IF(S144&lt;0,47+2*CEILING(S144,-0.5),47+2*FLOOR(S144,0.5)))</f>
        <v>32</v>
      </c>
      <c r="X144" s="98"/>
      <c r="Y144" s="129"/>
      <c r="Z144" s="129"/>
      <c r="AA144" s="129"/>
      <c r="AB144" s="166"/>
      <c r="AC144" s="135" t="s">
        <v>53</v>
      </c>
    </row>
    <row r="145" spans="1:66" s="69" customFormat="1">
      <c r="A145" s="138" t="s">
        <v>87</v>
      </c>
      <c r="B145" s="173" t="s">
        <v>4</v>
      </c>
      <c r="C145" s="115"/>
      <c r="D145" s="129"/>
      <c r="E145" s="129"/>
      <c r="F145" s="129"/>
      <c r="G145" s="129"/>
      <c r="H145" s="98"/>
      <c r="I145" s="129"/>
      <c r="J145" s="129"/>
      <c r="K145" s="129"/>
      <c r="L145" s="98"/>
      <c r="M145" s="129"/>
      <c r="N145" s="129"/>
      <c r="O145" s="129"/>
      <c r="P145" s="123">
        <f t="shared" ref="P145:S145" si="62">P99</f>
        <v>-1.749999999999978</v>
      </c>
      <c r="Q145" s="124">
        <f t="shared" si="62"/>
        <v>20.000000000000007</v>
      </c>
      <c r="R145" s="124">
        <f t="shared" si="62"/>
        <v>-3.2000000000000024</v>
      </c>
      <c r="S145" s="124">
        <f t="shared" si="62"/>
        <v>-3.200000000000002</v>
      </c>
      <c r="T145" s="230"/>
      <c r="U145" s="231"/>
      <c r="V145" s="231"/>
      <c r="W145" s="232"/>
      <c r="X145" s="103">
        <f t="shared" ref="X145:AA145" si="63">X75</f>
        <v>3.8</v>
      </c>
      <c r="Y145" s="104">
        <f t="shared" si="63"/>
        <v>3.8</v>
      </c>
      <c r="Z145" s="104">
        <f t="shared" si="63"/>
        <v>4.3</v>
      </c>
      <c r="AA145" s="104">
        <f t="shared" si="63"/>
        <v>4.3</v>
      </c>
      <c r="AB145" s="167"/>
      <c r="AC145" s="170"/>
    </row>
    <row r="146" spans="1:66" s="69" customFormat="1">
      <c r="A146" s="137" t="s">
        <v>88</v>
      </c>
      <c r="B146" s="173" t="s">
        <v>4</v>
      </c>
      <c r="C146" s="115"/>
      <c r="D146" s="129"/>
      <c r="E146" s="129"/>
      <c r="F146" s="129"/>
      <c r="G146" s="129"/>
      <c r="H146" s="98"/>
      <c r="I146" s="129"/>
      <c r="J146" s="129"/>
      <c r="K146" s="129"/>
      <c r="L146" s="98"/>
      <c r="M146" s="129"/>
      <c r="N146" s="129"/>
      <c r="O146" s="129"/>
      <c r="P146" s="123">
        <f>P145+X145</f>
        <v>2.050000000000022</v>
      </c>
      <c r="Q146" s="124">
        <f>Q145+Y145</f>
        <v>23.800000000000008</v>
      </c>
      <c r="R146" s="124">
        <f>R145+Z145</f>
        <v>1.0999999999999974</v>
      </c>
      <c r="S146" s="124">
        <f>S145+AA145</f>
        <v>1.0999999999999979</v>
      </c>
      <c r="T146" s="228">
        <f>IF(P146&lt;-23,0,IF(P146&lt;0,47+2*CEILING(P146,-0.5),47+2*FLOOR(P146,0.5)))</f>
        <v>51</v>
      </c>
      <c r="U146" s="131">
        <f>IF(Q146&lt;-23,0,IF(Q146&lt;0,47+2*CEILING(Q146,-0.5),47+2*FLOOR(Q146,0.5)))</f>
        <v>94</v>
      </c>
      <c r="V146" s="131">
        <f>IF(R146&lt;-23,0,IF(R146&lt;0,47+2*CEILING(R146,-0.5),47+2*FLOOR(R146,0.5)))</f>
        <v>49</v>
      </c>
      <c r="W146" s="229">
        <f>IF(S146&lt;-23,0,IF(S146&lt;0,47+2*CEILING(S146,-0.5),47+2*FLOOR(S146,0.5)))</f>
        <v>49</v>
      </c>
      <c r="X146" s="98"/>
      <c r="Y146" s="129"/>
      <c r="Z146" s="129"/>
      <c r="AA146" s="129"/>
      <c r="AB146" s="166"/>
      <c r="AC146" s="135" t="s">
        <v>53</v>
      </c>
    </row>
    <row r="147" spans="1:66" s="69" customFormat="1">
      <c r="A147" s="2"/>
      <c r="B147" s="67"/>
      <c r="C147" s="67"/>
      <c r="D147" s="127"/>
      <c r="E147" s="127"/>
      <c r="F147" s="127"/>
      <c r="G147" s="127"/>
      <c r="H147" s="2"/>
      <c r="I147" s="127"/>
      <c r="J147" s="127"/>
      <c r="K147" s="127"/>
      <c r="L147" s="2"/>
      <c r="M147" s="127"/>
      <c r="N147" s="127"/>
      <c r="O147" s="127"/>
      <c r="P147" s="55"/>
      <c r="Q147" s="26"/>
      <c r="R147" s="26"/>
      <c r="S147" s="26"/>
      <c r="T147" s="4" t="s">
        <v>89</v>
      </c>
      <c r="U147" s="233"/>
      <c r="V147" s="233"/>
      <c r="W147" s="234"/>
      <c r="X147" s="2"/>
      <c r="Y147" s="127"/>
      <c r="Z147" s="127"/>
      <c r="AA147" s="127"/>
      <c r="AB147" s="128"/>
      <c r="AC147" s="130"/>
    </row>
    <row r="148" spans="1:66" s="20" customFormat="1">
      <c r="A148" s="137" t="s">
        <v>146</v>
      </c>
      <c r="B148" s="173" t="s">
        <v>4</v>
      </c>
      <c r="C148" s="202"/>
      <c r="D148" s="220"/>
      <c r="E148" s="220"/>
      <c r="F148" s="220"/>
      <c r="G148" s="220"/>
      <c r="H148" s="221"/>
      <c r="I148" s="220"/>
      <c r="J148" s="220"/>
      <c r="K148" s="220"/>
      <c r="L148" s="221"/>
      <c r="M148" s="220"/>
      <c r="N148" s="220"/>
      <c r="O148" s="220"/>
      <c r="P148" s="222">
        <f>P149-X149</f>
        <v>-4.6313708498984765</v>
      </c>
      <c r="Q148" s="223">
        <f t="shared" ref="Q148:S148" si="64">Q149-Y149</f>
        <v>-4.6313708498984765</v>
      </c>
      <c r="R148" s="223">
        <f t="shared" si="64"/>
        <v>-5.1313708498984765</v>
      </c>
      <c r="S148" s="223">
        <f t="shared" si="64"/>
        <v>-5.1313708498984765</v>
      </c>
      <c r="T148" s="131">
        <f>IF(P148&lt;0,CEILING(P148*2,-1),CEILING(P148*2,1))</f>
        <v>-10</v>
      </c>
      <c r="U148" s="131">
        <f t="shared" ref="U148:W148" si="65">IF(Q148&lt;0,CEILING(Q148*2,-1),CEILING(Q148*2,1))</f>
        <v>-10</v>
      </c>
      <c r="V148" s="131">
        <f t="shared" si="65"/>
        <v>-11</v>
      </c>
      <c r="W148" s="229">
        <f t="shared" si="65"/>
        <v>-11</v>
      </c>
      <c r="X148" s="221"/>
      <c r="Y148" s="220"/>
      <c r="Z148" s="220"/>
      <c r="AA148" s="220"/>
      <c r="AB148" s="224"/>
      <c r="AC148" s="135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</row>
    <row r="149" spans="1:66" s="20" customFormat="1">
      <c r="A149" s="138" t="s">
        <v>147</v>
      </c>
      <c r="B149" s="173" t="s">
        <v>4</v>
      </c>
      <c r="C149" s="202"/>
      <c r="D149" s="220"/>
      <c r="E149" s="220"/>
      <c r="F149" s="220"/>
      <c r="G149" s="220"/>
      <c r="H149" s="221"/>
      <c r="I149" s="220"/>
      <c r="J149" s="220"/>
      <c r="K149" s="220"/>
      <c r="L149" s="221"/>
      <c r="M149" s="220"/>
      <c r="N149" s="220"/>
      <c r="O149" s="220"/>
      <c r="P149" s="123">
        <f>P101</f>
        <v>0</v>
      </c>
      <c r="Q149" s="124">
        <f t="shared" ref="Q149:S149" si="66">Q101</f>
        <v>0</v>
      </c>
      <c r="R149" s="124">
        <f t="shared" si="66"/>
        <v>0</v>
      </c>
      <c r="S149" s="124">
        <f t="shared" si="66"/>
        <v>0</v>
      </c>
      <c r="T149" s="235"/>
      <c r="U149" s="236"/>
      <c r="V149" s="236"/>
      <c r="W149" s="237"/>
      <c r="X149" s="103">
        <f>X78</f>
        <v>4.6313708498984765</v>
      </c>
      <c r="Y149" s="104">
        <f t="shared" ref="Y149:AA149" si="67">Y78</f>
        <v>4.6313708498984765</v>
      </c>
      <c r="Z149" s="104">
        <f t="shared" si="67"/>
        <v>5.1313708498984765</v>
      </c>
      <c r="AA149" s="104">
        <f t="shared" si="67"/>
        <v>5.1313708498984765</v>
      </c>
      <c r="AB149" s="167"/>
      <c r="AC149" s="170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69"/>
    </row>
    <row r="150" spans="1:66" s="20" customFormat="1">
      <c r="A150" s="137" t="s">
        <v>148</v>
      </c>
      <c r="B150" s="173" t="s">
        <v>4</v>
      </c>
      <c r="C150" s="202"/>
      <c r="D150" s="220"/>
      <c r="E150" s="220"/>
      <c r="F150" s="220"/>
      <c r="G150" s="220"/>
      <c r="H150" s="221"/>
      <c r="I150" s="220"/>
      <c r="J150" s="220"/>
      <c r="K150" s="220"/>
      <c r="L150" s="221"/>
      <c r="M150" s="220"/>
      <c r="N150" s="220"/>
      <c r="O150" s="220"/>
      <c r="P150" s="222">
        <f>P149+X149</f>
        <v>4.6313708498984765</v>
      </c>
      <c r="Q150" s="223">
        <f t="shared" ref="Q150:S150" si="68">Q149+Y149</f>
        <v>4.6313708498984765</v>
      </c>
      <c r="R150" s="223">
        <f t="shared" si="68"/>
        <v>5.1313708498984765</v>
      </c>
      <c r="S150" s="223">
        <f t="shared" si="68"/>
        <v>5.1313708498984765</v>
      </c>
      <c r="T150" s="131">
        <f>IF(P150&lt;0,CEILING(P150*2,-1),CEILING(P150*2,1))</f>
        <v>10</v>
      </c>
      <c r="U150" s="131">
        <f t="shared" ref="U150:W150" si="69">IF(Q150&lt;0,CEILING(Q150*2,-1),CEILING(Q150*2,1))</f>
        <v>10</v>
      </c>
      <c r="V150" s="131">
        <f t="shared" si="69"/>
        <v>11</v>
      </c>
      <c r="W150" s="229">
        <f t="shared" si="69"/>
        <v>11</v>
      </c>
      <c r="X150" s="221"/>
      <c r="Y150" s="220"/>
      <c r="Z150" s="220"/>
      <c r="AA150" s="220"/>
      <c r="AB150" s="224"/>
      <c r="AC150" s="135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</row>
    <row r="151" spans="1:66" s="20" customFormat="1">
      <c r="A151" s="140"/>
      <c r="B151" s="193"/>
      <c r="C151" s="193"/>
      <c r="D151" s="34"/>
      <c r="E151" s="34"/>
      <c r="F151" s="34"/>
      <c r="G151" s="34"/>
      <c r="H151" s="140"/>
      <c r="I151" s="34"/>
      <c r="J151" s="34"/>
      <c r="K151" s="34"/>
      <c r="L151" s="140"/>
      <c r="M151" s="34"/>
      <c r="N151" s="34"/>
      <c r="O151" s="34"/>
      <c r="P151" s="65"/>
      <c r="Q151" s="61"/>
      <c r="R151" s="61"/>
      <c r="S151" s="61"/>
      <c r="T151" s="4" t="s">
        <v>150</v>
      </c>
      <c r="U151" s="233"/>
      <c r="V151" s="233"/>
      <c r="W151" s="234"/>
      <c r="X151" s="140"/>
      <c r="Y151" s="34"/>
      <c r="Z151" s="34"/>
      <c r="AA151" s="34"/>
      <c r="AB151" s="225"/>
      <c r="AC151" s="117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</row>
    <row r="152" spans="1:66" ht="13.5" thickBot="1">
      <c r="A152" s="30" t="s">
        <v>24</v>
      </c>
      <c r="B152" s="54"/>
      <c r="C152" s="54"/>
      <c r="D152" s="31"/>
      <c r="E152" s="31"/>
      <c r="F152" s="31"/>
      <c r="G152" s="31"/>
      <c r="H152" s="30"/>
      <c r="I152" s="31"/>
      <c r="J152" s="31"/>
      <c r="K152" s="31"/>
      <c r="L152" s="52"/>
      <c r="M152" s="29"/>
      <c r="N152" s="29"/>
      <c r="O152" s="29"/>
      <c r="P152" s="52"/>
      <c r="Q152" s="29"/>
      <c r="R152" s="29"/>
      <c r="S152" s="29"/>
      <c r="T152" s="238"/>
      <c r="U152" s="62"/>
      <c r="V152" s="62"/>
      <c r="W152" s="239"/>
      <c r="X152" s="52"/>
      <c r="Y152" s="29"/>
      <c r="Z152" s="29"/>
      <c r="AA152" s="29"/>
      <c r="AB152" s="53"/>
      <c r="AC152" s="18" t="s">
        <v>25</v>
      </c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</row>
    <row r="153" spans="1:66"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</row>
    <row r="161" spans="29:29">
      <c r="AC161" s="12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7:G27"/>
    <mergeCell ref="J27:K27"/>
    <mergeCell ref="N27:O27"/>
    <mergeCell ref="R27:S27"/>
    <mergeCell ref="V27:W27"/>
    <mergeCell ref="D26:G26"/>
    <mergeCell ref="H26:K26"/>
    <mergeCell ref="L26:O26"/>
    <mergeCell ref="P26:S26"/>
    <mergeCell ref="T26:W26"/>
    <mergeCell ref="Z37:AA37"/>
    <mergeCell ref="D36:G36"/>
    <mergeCell ref="H36:K36"/>
    <mergeCell ref="L36:O36"/>
    <mergeCell ref="P36:S36"/>
    <mergeCell ref="T36:W36"/>
    <mergeCell ref="X36:AA36"/>
    <mergeCell ref="F37:G37"/>
    <mergeCell ref="J37:K37"/>
    <mergeCell ref="N37:O37"/>
    <mergeCell ref="R37:S37"/>
    <mergeCell ref="V37:W37"/>
    <mergeCell ref="D88:G88"/>
    <mergeCell ref="H88:K88"/>
    <mergeCell ref="L88:O88"/>
    <mergeCell ref="P88:S88"/>
    <mergeCell ref="F89:G89"/>
    <mergeCell ref="J89:K89"/>
    <mergeCell ref="N89:O89"/>
    <mergeCell ref="R89:S89"/>
    <mergeCell ref="Z107:AA107"/>
    <mergeCell ref="D106:G106"/>
    <mergeCell ref="H106:K106"/>
    <mergeCell ref="L106:O106"/>
    <mergeCell ref="P106:S106"/>
    <mergeCell ref="T106:W106"/>
    <mergeCell ref="X106:AA106"/>
    <mergeCell ref="F107:G107"/>
    <mergeCell ref="J107:K107"/>
    <mergeCell ref="N107:O107"/>
    <mergeCell ref="R107:S107"/>
    <mergeCell ref="V107:W107"/>
  </mergeCells>
  <conditionalFormatting sqref="D124:E124 G124">
    <cfRule type="cellIs" dxfId="17" priority="7" stopIfTrue="1" operator="lessThan">
      <formula>$AB$124</formula>
    </cfRule>
  </conditionalFormatting>
  <conditionalFormatting sqref="D126:G126">
    <cfRule type="cellIs" dxfId="16" priority="20" stopIfTrue="1" operator="greaterThan">
      <formula>$AB$126</formula>
    </cfRule>
  </conditionalFormatting>
  <conditionalFormatting sqref="H128:K128">
    <cfRule type="cellIs" dxfId="15" priority="16" stopIfTrue="1" operator="lessThan">
      <formula>$AB$128</formula>
    </cfRule>
  </conditionalFormatting>
  <conditionalFormatting sqref="H130:K130">
    <cfRule type="cellIs" dxfId="14" priority="15" stopIfTrue="1" operator="greaterThan">
      <formula>$AB$130</formula>
    </cfRule>
  </conditionalFormatting>
  <conditionalFormatting sqref="H136:K136">
    <cfRule type="cellIs" dxfId="13" priority="3" stopIfTrue="1" operator="lessThan">
      <formula>$AB$136</formula>
    </cfRule>
  </conditionalFormatting>
  <conditionalFormatting sqref="H138:K138">
    <cfRule type="cellIs" dxfId="12" priority="4" stopIfTrue="1" operator="greaterThan">
      <formula>$AB$138</formula>
    </cfRule>
  </conditionalFormatting>
  <conditionalFormatting sqref="L108:M108">
    <cfRule type="cellIs" dxfId="11" priority="14" stopIfTrue="1" operator="lessThan">
      <formula>$AB$108</formula>
    </cfRule>
  </conditionalFormatting>
  <conditionalFormatting sqref="L116:M116 O116">
    <cfRule type="cellIs" dxfId="10" priority="13" stopIfTrue="1" operator="lessThan">
      <formula>$AB$116</formula>
    </cfRule>
  </conditionalFormatting>
  <conditionalFormatting sqref="N108:O108">
    <cfRule type="cellIs" dxfId="9" priority="19" stopIfTrue="1" operator="lessThan">
      <formula>$AB$109</formula>
    </cfRule>
  </conditionalFormatting>
  <conditionalFormatting sqref="P112:Q112">
    <cfRule type="cellIs" dxfId="8" priority="12" stopIfTrue="1" operator="lessThan">
      <formula>$AB$112</formula>
    </cfRule>
  </conditionalFormatting>
  <conditionalFormatting sqref="P120:S120">
    <cfRule type="cellIs" dxfId="7" priority="11" stopIfTrue="1" operator="lessThan">
      <formula>$AB$120</formula>
    </cfRule>
  </conditionalFormatting>
  <conditionalFormatting sqref="P132:S132">
    <cfRule type="cellIs" dxfId="6" priority="2" stopIfTrue="1" operator="lessThan">
      <formula>$AB$132</formula>
    </cfRule>
  </conditionalFormatting>
  <conditionalFormatting sqref="P134:S134">
    <cfRule type="cellIs" dxfId="5" priority="1" stopIfTrue="1" operator="greaterThan">
      <formula>$AB$134</formula>
    </cfRule>
  </conditionalFormatting>
  <conditionalFormatting sqref="P140:S140">
    <cfRule type="cellIs" dxfId="4" priority="10" stopIfTrue="1" operator="lessThan">
      <formula>$AB$140</formula>
    </cfRule>
  </conditionalFormatting>
  <conditionalFormatting sqref="P142:S142">
    <cfRule type="cellIs" dxfId="3" priority="9" stopIfTrue="1" operator="greaterThan">
      <formula>$AB$142</formula>
    </cfRule>
  </conditionalFormatting>
  <conditionalFormatting sqref="R112:S112">
    <cfRule type="cellIs" dxfId="2" priority="8" stopIfTrue="1" operator="lessThan">
      <formula>$AB$113</formula>
    </cfRule>
  </conditionalFormatting>
  <conditionalFormatting sqref="AC152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11.6.3.4-1</vt:lpstr>
      <vt:lpstr>11.6.3.4-3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2025-08-01T12:02:11Z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  <property fmtid="{D5CDD505-2E9C-101B-9397-08002B2CF9AE}" pid="13" name="MSIP_Label_9764cdcd-3664-4d05-9615-7cbf65a4f0a8_Enabled">
    <vt:lpwstr>true</vt:lpwstr>
  </property>
  <property fmtid="{D5CDD505-2E9C-101B-9397-08002B2CF9AE}" pid="14" name="MSIP_Label_9764cdcd-3664-4d05-9615-7cbf65a4f0a8_SetDate">
    <vt:lpwstr>2025-04-22T13:34:19Z</vt:lpwstr>
  </property>
  <property fmtid="{D5CDD505-2E9C-101B-9397-08002B2CF9AE}" pid="15" name="MSIP_Label_9764cdcd-3664-4d05-9615-7cbf65a4f0a8_Method">
    <vt:lpwstr>Privileged</vt:lpwstr>
  </property>
  <property fmtid="{D5CDD505-2E9C-101B-9397-08002B2CF9AE}" pid="16" name="MSIP_Label_9764cdcd-3664-4d05-9615-7cbf65a4f0a8_Name">
    <vt:lpwstr>UNRESTRICTED</vt:lpwstr>
  </property>
  <property fmtid="{D5CDD505-2E9C-101B-9397-08002B2CF9AE}" pid="17" name="MSIP_Label_9764cdcd-3664-4d05-9615-7cbf65a4f0a8_SiteId">
    <vt:lpwstr>74bddbd9-705c-456e-aabd-99beb719a2b2</vt:lpwstr>
  </property>
  <property fmtid="{D5CDD505-2E9C-101B-9397-08002B2CF9AE}" pid="18" name="MSIP_Label_9764cdcd-3664-4d05-9615-7cbf65a4f0a8_ActionId">
    <vt:lpwstr>6dd2e490-fc05-4203-a565-b4b16c2ab779</vt:lpwstr>
  </property>
  <property fmtid="{D5CDD505-2E9C-101B-9397-08002B2CF9AE}" pid="19" name="MSIP_Label_9764cdcd-3664-4d05-9615-7cbf65a4f0a8_ContentBits">
    <vt:lpwstr>0</vt:lpwstr>
  </property>
</Properties>
</file>